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9CF1F2A-ABBA-454D-8DDA-CF5C132EEB7B}" xr6:coauthVersionLast="36" xr6:coauthVersionMax="36" xr10:uidLastSave="{00000000-0000-0000-0000-000000000000}"/>
  <bookViews>
    <workbookView xWindow="0" yWindow="0" windowWidth="28800" windowHeight="113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0" i="8" l="1"/>
  <c r="H24" i="10" l="1"/>
  <c r="I24" i="10"/>
  <c r="J24" i="10"/>
  <c r="H30" i="10"/>
  <c r="I30" i="10"/>
  <c r="J30" i="10"/>
  <c r="AC30" i="10" s="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30" i="10"/>
  <c r="D29" i="10"/>
  <c r="D27" i="10"/>
  <c r="D26" i="10"/>
  <c r="D25" i="10"/>
  <c r="D24" i="10"/>
  <c r="B100" i="12" l="1"/>
  <c r="B98" i="12"/>
  <c r="B88" i="12"/>
  <c r="B66" i="12"/>
  <c r="B49" i="12"/>
  <c r="B32" i="12"/>
  <c r="B30" i="12" s="1"/>
  <c r="B22" i="12"/>
  <c r="B21" i="12"/>
  <c r="A15" i="12"/>
  <c r="A12" i="12"/>
  <c r="A9" i="12"/>
  <c r="AE26" i="11"/>
  <c r="AD26" i="11"/>
  <c r="AD38" i="11" s="1"/>
  <c r="B29" i="12" s="1"/>
  <c r="AB26" i="11"/>
  <c r="R26" i="11"/>
  <c r="K26" i="1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E53" i="10"/>
  <c r="F53" i="10" s="1"/>
  <c r="E51" i="10"/>
  <c r="F51" i="10" s="1"/>
  <c r="E50" i="10"/>
  <c r="F50" i="10" s="1"/>
  <c r="C49" i="10"/>
  <c r="E49" i="10" s="1"/>
  <c r="F49" i="10" s="1"/>
  <c r="C48" i="10"/>
  <c r="E48" i="10" s="1"/>
  <c r="F48" i="10" s="1"/>
  <c r="C47" i="10"/>
  <c r="E46" i="10"/>
  <c r="F46" i="10" s="1"/>
  <c r="C45" i="10"/>
  <c r="C54" i="10" s="1"/>
  <c r="E54" i="10" s="1"/>
  <c r="F54"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0"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E29" i="10"/>
  <c r="F29" i="10" s="1"/>
  <c r="E28" i="10"/>
  <c r="F28" i="10" s="1"/>
  <c r="K27" i="10"/>
  <c r="E27" i="10"/>
  <c r="F27" i="10" s="1"/>
  <c r="E26" i="10"/>
  <c r="F26" i="10" s="1"/>
  <c r="C48" i="1"/>
  <c r="E25" i="10"/>
  <c r="F25" i="10" s="1"/>
  <c r="F24" i="10" s="1"/>
  <c r="AA24" i="10"/>
  <c r="Z24" i="10"/>
  <c r="Y24" i="10"/>
  <c r="X24" i="10"/>
  <c r="W24" i="10"/>
  <c r="V24" i="10"/>
  <c r="U24" i="10"/>
  <c r="T24" i="10"/>
  <c r="S24" i="10"/>
  <c r="R24" i="10"/>
  <c r="Q24" i="10"/>
  <c r="P24" i="10"/>
  <c r="O24" i="10"/>
  <c r="N24" i="10"/>
  <c r="M24" i="10"/>
  <c r="L24" i="10"/>
  <c r="G24" i="10"/>
  <c r="C24" i="10"/>
  <c r="B27" i="12" s="1"/>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C134" i="8"/>
  <c r="D133" i="8"/>
  <c r="E132" i="8"/>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D132" i="8"/>
  <c r="C132" i="8"/>
  <c r="D130" i="8"/>
  <c r="C49" i="8" s="1"/>
  <c r="F48" i="8"/>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AH128" i="8" s="1"/>
  <c r="B117" i="8"/>
  <c r="B121" i="8" s="1"/>
  <c r="G114" i="8"/>
  <c r="B113" i="8"/>
  <c r="D111" i="8"/>
  <c r="G113" i="8" s="1"/>
  <c r="I101" i="8"/>
  <c r="H101" i="8"/>
  <c r="G101" i="8"/>
  <c r="F101" i="8"/>
  <c r="E101" i="8"/>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B81" i="8"/>
  <c r="B80" i="8"/>
  <c r="C76" i="8"/>
  <c r="B76" i="8"/>
  <c r="B74" i="8"/>
  <c r="B73" i="8"/>
  <c r="A62" i="8"/>
  <c r="AF60" i="8"/>
  <c r="AE60" i="8"/>
  <c r="AC60" i="8"/>
  <c r="AB60" i="8"/>
  <c r="Z60" i="8"/>
  <c r="Y60" i="8"/>
  <c r="W60" i="8"/>
  <c r="V60" i="8"/>
  <c r="T60" i="8"/>
  <c r="S60" i="8"/>
  <c r="Q60" i="8"/>
  <c r="P60" i="8"/>
  <c r="N60" i="8"/>
  <c r="M60" i="8"/>
  <c r="K60" i="8"/>
  <c r="J60" i="8"/>
  <c r="H60" i="8"/>
  <c r="G60" i="8"/>
  <c r="E60" i="8"/>
  <c r="C60" i="8"/>
  <c r="B60" i="8"/>
  <c r="B59" i="8"/>
  <c r="B66" i="8" s="1"/>
  <c r="B68" i="8" s="1"/>
  <c r="C58" i="8"/>
  <c r="C74" i="8" s="1"/>
  <c r="B52" i="8"/>
  <c r="B49" i="8"/>
  <c r="E48" i="8"/>
  <c r="D48" i="8"/>
  <c r="C48" i="8"/>
  <c r="B48" i="8"/>
  <c r="B47" i="8"/>
  <c r="B45" i="8"/>
  <c r="B46" i="8" s="1"/>
  <c r="B44" i="8"/>
  <c r="B25" i="8"/>
  <c r="D67" i="8" s="1"/>
  <c r="A15" i="8"/>
  <c r="A15" i="9" s="1"/>
  <c r="A12" i="8"/>
  <c r="A12" i="9" s="1"/>
  <c r="A9" i="8"/>
  <c r="A9" i="9" s="1"/>
  <c r="A5" i="8"/>
  <c r="A5" i="9" s="1"/>
  <c r="C27" i="5"/>
  <c r="R26" i="4"/>
  <c r="Q26" i="4"/>
  <c r="S26" i="4" s="1"/>
  <c r="B24" i="12" s="1"/>
  <c r="E12" i="4"/>
  <c r="A12" i="5" s="1"/>
  <c r="A11" i="6" s="1"/>
  <c r="A12" i="7" s="1"/>
  <c r="O25"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C40" i="1"/>
  <c r="C50" i="8" l="1"/>
  <c r="C59" i="8" s="1"/>
  <c r="C66" i="8" s="1"/>
  <c r="C68" i="8" s="1"/>
  <c r="C56" i="10"/>
  <c r="E56" i="10" s="1"/>
  <c r="F56" i="10" s="1"/>
  <c r="E47" i="10"/>
  <c r="F47" i="10" s="1"/>
  <c r="B83" i="12"/>
  <c r="B86" i="12"/>
  <c r="B97" i="12"/>
  <c r="B99" i="12"/>
  <c r="A5" i="12"/>
  <c r="C80" i="8"/>
  <c r="B75" i="8"/>
  <c r="G115" i="8"/>
  <c r="I113" i="8"/>
  <c r="I115" i="8" s="1"/>
  <c r="C103" i="8" s="1"/>
  <c r="D76" i="8"/>
  <c r="E67" i="8"/>
  <c r="K26" i="10"/>
  <c r="B29" i="8"/>
  <c r="D58" i="8"/>
  <c r="K29" i="10"/>
  <c r="D113" i="8"/>
  <c r="E45" i="10"/>
  <c r="F45" i="10" s="1"/>
  <c r="E130" i="8"/>
  <c r="K25" i="10"/>
  <c r="K24" i="10" s="1"/>
  <c r="E133" i="8"/>
  <c r="B34" i="12"/>
  <c r="C52" i="8"/>
  <c r="B38" i="12"/>
  <c r="F32" i="10"/>
  <c r="D134" i="8"/>
  <c r="C73" i="8" s="1"/>
  <c r="C85" i="8" s="1"/>
  <c r="B42" i="12"/>
  <c r="E24" i="10"/>
  <c r="B46" i="12"/>
  <c r="B54" i="8"/>
  <c r="J106" i="8"/>
  <c r="B51" i="12"/>
  <c r="B59" i="12"/>
  <c r="B63" i="12"/>
  <c r="B85" i="8"/>
  <c r="B68" i="12"/>
  <c r="B72" i="12"/>
  <c r="B76" i="12"/>
  <c r="B80" i="12"/>
  <c r="C47" i="8"/>
  <c r="B55" i="12"/>
  <c r="B87" i="12"/>
  <c r="B90" i="12"/>
  <c r="B85" i="12" l="1"/>
  <c r="D74" i="8"/>
  <c r="D52" i="8"/>
  <c r="E58" i="8"/>
  <c r="D47" i="8"/>
  <c r="D61" i="8" s="1"/>
  <c r="D60" i="8" s="1"/>
  <c r="J101" i="8"/>
  <c r="K106" i="8"/>
  <c r="D49" i="8"/>
  <c r="D50" i="8" s="1"/>
  <c r="D59" i="8" s="1"/>
  <c r="F130" i="8"/>
  <c r="E76" i="8"/>
  <c r="F67" i="8"/>
  <c r="G48" i="8"/>
  <c r="B55" i="8"/>
  <c r="B56" i="8" s="1"/>
  <c r="B69" i="8" s="1"/>
  <c r="B82" i="8"/>
  <c r="F134" i="8"/>
  <c r="E73" i="8" s="1"/>
  <c r="E85" i="8" s="1"/>
  <c r="F133" i="8"/>
  <c r="D103" i="8"/>
  <c r="C101" i="8"/>
  <c r="C75" i="8"/>
  <c r="F30" i="10"/>
  <c r="E134" i="8"/>
  <c r="D73" i="8" s="1"/>
  <c r="D85" i="8" s="1"/>
  <c r="C49" i="1" l="1"/>
  <c r="C81" i="8"/>
  <c r="D101" i="8"/>
  <c r="E103" i="8"/>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G134" i="8"/>
  <c r="F73" i="8" s="1"/>
  <c r="F85" i="8" s="1"/>
  <c r="G133" i="8"/>
  <c r="B77" i="8"/>
  <c r="B70" i="8"/>
  <c r="C53" i="8"/>
  <c r="H48" i="8"/>
  <c r="F76" i="8"/>
  <c r="G67" i="8"/>
  <c r="G130" i="8"/>
  <c r="E49" i="8"/>
  <c r="E50" i="8" s="1"/>
  <c r="E59" i="8" s="1"/>
  <c r="D66" i="8"/>
  <c r="D68" i="8" s="1"/>
  <c r="D80" i="8"/>
  <c r="K101" i="8"/>
  <c r="L106" i="8"/>
  <c r="E74" i="8"/>
  <c r="E47" i="8"/>
  <c r="F58" i="8"/>
  <c r="E52" i="8"/>
  <c r="E66" i="8" l="1"/>
  <c r="E68" i="8" s="1"/>
  <c r="E80" i="8"/>
  <c r="F49" i="8"/>
  <c r="F50" i="8" s="1"/>
  <c r="F59" i="8" s="1"/>
  <c r="H130" i="8"/>
  <c r="I48" i="8"/>
  <c r="K129" i="8"/>
  <c r="B71" i="8"/>
  <c r="H134" i="8"/>
  <c r="G73" i="8" s="1"/>
  <c r="G85" i="8" s="1"/>
  <c r="H133" i="8"/>
  <c r="F74" i="8"/>
  <c r="F47" i="8"/>
  <c r="F61" i="8" s="1"/>
  <c r="F60" i="8" s="1"/>
  <c r="G58" i="8"/>
  <c r="F52" i="8"/>
  <c r="L101" i="8"/>
  <c r="M106" i="8"/>
  <c r="D75" i="8"/>
  <c r="G76" i="8"/>
  <c r="H67" i="8"/>
  <c r="C55" i="8"/>
  <c r="C56" i="8" l="1"/>
  <c r="C69" i="8" s="1"/>
  <c r="C82" i="8"/>
  <c r="G74" i="8"/>
  <c r="G52" i="8"/>
  <c r="G47" i="8"/>
  <c r="H58" i="8"/>
  <c r="H76" i="8"/>
  <c r="I67" i="8"/>
  <c r="M101" i="8"/>
  <c r="N106" i="8"/>
  <c r="B78" i="8"/>
  <c r="B83" i="8" s="1"/>
  <c r="E75" i="8"/>
  <c r="D53" i="8"/>
  <c r="I133" i="8"/>
  <c r="B72" i="8"/>
  <c r="J48" i="8"/>
  <c r="L129" i="8"/>
  <c r="G49" i="8"/>
  <c r="G50" i="8" s="1"/>
  <c r="G59" i="8" s="1"/>
  <c r="I130" i="8"/>
  <c r="F80" i="8"/>
  <c r="F66" i="8"/>
  <c r="F68" i="8" s="1"/>
  <c r="J133" i="8" l="1"/>
  <c r="F75" i="8"/>
  <c r="J130" i="8"/>
  <c r="H49" i="8"/>
  <c r="H50" i="8" s="1"/>
  <c r="H59" i="8" s="1"/>
  <c r="D55" i="8"/>
  <c r="J67" i="8"/>
  <c r="I76" i="8"/>
  <c r="I58" i="8"/>
  <c r="H47" i="8"/>
  <c r="H52" i="8"/>
  <c r="H74" i="8"/>
  <c r="K48" i="8"/>
  <c r="M129" i="8"/>
  <c r="I134" i="8"/>
  <c r="H73" i="8" s="1"/>
  <c r="H85" i="8" s="1"/>
  <c r="B88" i="8"/>
  <c r="B86" i="8"/>
  <c r="B84" i="8"/>
  <c r="B89" i="8" s="1"/>
  <c r="N101" i="8"/>
  <c r="O106" i="8"/>
  <c r="C77" i="8"/>
  <c r="C70" i="8"/>
  <c r="G80" i="8"/>
  <c r="G66" i="8"/>
  <c r="G68" i="8" s="1"/>
  <c r="B87" i="8" l="1"/>
  <c r="B90" i="8" s="1"/>
  <c r="H80" i="8"/>
  <c r="H66" i="8"/>
  <c r="H68" i="8" s="1"/>
  <c r="J58" i="8"/>
  <c r="I47" i="8"/>
  <c r="I52" i="8"/>
  <c r="I74" i="8"/>
  <c r="K134" i="8"/>
  <c r="J73" i="8" s="1"/>
  <c r="J85" i="8" s="1"/>
  <c r="K133" i="8"/>
  <c r="C71" i="8"/>
  <c r="C72" i="8" s="1"/>
  <c r="L48" i="8"/>
  <c r="N129" i="8"/>
  <c r="D56" i="8"/>
  <c r="D69" i="8" s="1"/>
  <c r="D82" i="8"/>
  <c r="J134" i="8"/>
  <c r="I73" i="8" s="1"/>
  <c r="I85" i="8" s="1"/>
  <c r="G75" i="8"/>
  <c r="O101" i="8"/>
  <c r="P106" i="8"/>
  <c r="K67" i="8"/>
  <c r="J76" i="8"/>
  <c r="E53" i="8"/>
  <c r="I49" i="8"/>
  <c r="I50" i="8" s="1"/>
  <c r="I59" i="8" s="1"/>
  <c r="K130" i="8"/>
  <c r="I61" i="8" l="1"/>
  <c r="I60" i="8" s="1"/>
  <c r="I66" i="8" s="1"/>
  <c r="I68" i="8" s="1"/>
  <c r="H75" i="8"/>
  <c r="K58" i="8"/>
  <c r="J74" i="8"/>
  <c r="J47" i="8"/>
  <c r="J52" i="8"/>
  <c r="P101" i="8"/>
  <c r="Q106" i="8"/>
  <c r="L133" i="8"/>
  <c r="D77" i="8"/>
  <c r="D70" i="8"/>
  <c r="L130" i="8"/>
  <c r="J49" i="8"/>
  <c r="J50" i="8" s="1"/>
  <c r="J59" i="8" s="1"/>
  <c r="M48" i="8"/>
  <c r="O129" i="8"/>
  <c r="C78" i="8"/>
  <c r="C83" i="8" s="1"/>
  <c r="I80" i="8"/>
  <c r="L67" i="8"/>
  <c r="K76" i="8"/>
  <c r="E55" i="8"/>
  <c r="F53" i="8" s="1"/>
  <c r="M67" i="8" l="1"/>
  <c r="L76" i="8"/>
  <c r="I75" i="8"/>
  <c r="N48" i="8"/>
  <c r="P129" i="8"/>
  <c r="K49" i="8"/>
  <c r="K50" i="8" s="1"/>
  <c r="K59" i="8" s="1"/>
  <c r="M130" i="8"/>
  <c r="D71" i="8"/>
  <c r="C86" i="8"/>
  <c r="C88" i="8"/>
  <c r="C84" i="8"/>
  <c r="C89" i="8" s="1"/>
  <c r="J80" i="8"/>
  <c r="J66" i="8"/>
  <c r="J68" i="8" s="1"/>
  <c r="M133" i="8"/>
  <c r="M134" i="8"/>
  <c r="L73" i="8" s="1"/>
  <c r="L85" i="8" s="1"/>
  <c r="L134" i="8"/>
  <c r="K73" i="8" s="1"/>
  <c r="K85" i="8" s="1"/>
  <c r="Q101" i="8"/>
  <c r="R106" i="8"/>
  <c r="F55" i="8"/>
  <c r="G53" i="8" s="1"/>
  <c r="E82" i="8"/>
  <c r="E56" i="8"/>
  <c r="E69" i="8" s="1"/>
  <c r="K74" i="8"/>
  <c r="K52" i="8"/>
  <c r="K47" i="8"/>
  <c r="L58" i="8"/>
  <c r="E77" i="8" l="1"/>
  <c r="E70" i="8"/>
  <c r="L47" i="8"/>
  <c r="L52" i="8"/>
  <c r="L74" i="8"/>
  <c r="M58" i="8"/>
  <c r="N133" i="8"/>
  <c r="C87" i="8"/>
  <c r="C90" i="8" s="1"/>
  <c r="F56" i="8"/>
  <c r="F69" i="8" s="1"/>
  <c r="F82" i="8"/>
  <c r="K80" i="8"/>
  <c r="K66" i="8"/>
  <c r="K68" i="8" s="1"/>
  <c r="G55" i="8"/>
  <c r="H53" i="8" s="1"/>
  <c r="R101" i="8"/>
  <c r="S106" i="8"/>
  <c r="J75" i="8"/>
  <c r="D78" i="8"/>
  <c r="D83" i="8" s="1"/>
  <c r="D72" i="8"/>
  <c r="N130" i="8"/>
  <c r="L49" i="8"/>
  <c r="L50" i="8" s="1"/>
  <c r="L59" i="8" s="1"/>
  <c r="O48" i="8"/>
  <c r="Q129" i="8"/>
  <c r="M76" i="8"/>
  <c r="N67" i="8"/>
  <c r="H55" i="8" l="1"/>
  <c r="I53" i="8" s="1"/>
  <c r="S101" i="8"/>
  <c r="T106" i="8"/>
  <c r="O130" i="8"/>
  <c r="M49" i="8"/>
  <c r="M50" i="8" s="1"/>
  <c r="M59" i="8" s="1"/>
  <c r="K75" i="8"/>
  <c r="M52" i="8"/>
  <c r="N58" i="8"/>
  <c r="M74" i="8"/>
  <c r="M47" i="8"/>
  <c r="F77" i="8"/>
  <c r="F70" i="8"/>
  <c r="L80" i="8"/>
  <c r="O67" i="8"/>
  <c r="N76" i="8"/>
  <c r="R129" i="8"/>
  <c r="P48" i="8"/>
  <c r="L61" i="8"/>
  <c r="L60" i="8" s="1"/>
  <c r="L66" i="8" s="1"/>
  <c r="L68" i="8" s="1"/>
  <c r="D86" i="8"/>
  <c r="D84" i="8"/>
  <c r="D89" i="8" s="1"/>
  <c r="D88" i="8"/>
  <c r="E71" i="8"/>
  <c r="E72" i="8" s="1"/>
  <c r="G56" i="8"/>
  <c r="G69" i="8" s="1"/>
  <c r="G82" i="8"/>
  <c r="O133" i="8"/>
  <c r="N134" i="8"/>
  <c r="M73" i="8" s="1"/>
  <c r="M85" i="8" s="1"/>
  <c r="L75" i="8" l="1"/>
  <c r="I55" i="8"/>
  <c r="J53" i="8" s="1"/>
  <c r="P133" i="8"/>
  <c r="P134" i="8" s="1"/>
  <c r="O73" i="8" s="1"/>
  <c r="O85" i="8" s="1"/>
  <c r="G77" i="8"/>
  <c r="G70" i="8"/>
  <c r="F71" i="8"/>
  <c r="F72" i="8" s="1"/>
  <c r="O134" i="8"/>
  <c r="N73" i="8" s="1"/>
  <c r="N85" i="8" s="1"/>
  <c r="E78" i="8"/>
  <c r="E83" i="8" s="1"/>
  <c r="M80" i="8"/>
  <c r="M66" i="8"/>
  <c r="M68" i="8" s="1"/>
  <c r="T101" i="8"/>
  <c r="U106" i="8"/>
  <c r="D87" i="8"/>
  <c r="D90" i="8" s="1"/>
  <c r="S129" i="8"/>
  <c r="Q48" i="8"/>
  <c r="P67" i="8"/>
  <c r="O76" i="8"/>
  <c r="N74" i="8"/>
  <c r="N47" i="8"/>
  <c r="O58" i="8"/>
  <c r="N52" i="8"/>
  <c r="N49" i="8"/>
  <c r="N50" i="8" s="1"/>
  <c r="N59" i="8" s="1"/>
  <c r="P130" i="8"/>
  <c r="H56" i="8"/>
  <c r="H69" i="8" s="1"/>
  <c r="H82" i="8"/>
  <c r="F78" i="8" l="1"/>
  <c r="F83" i="8" s="1"/>
  <c r="F86" i="8" s="1"/>
  <c r="J55" i="8"/>
  <c r="E86" i="8"/>
  <c r="F88" i="8"/>
  <c r="E88" i="8"/>
  <c r="E84" i="8"/>
  <c r="E89" i="8" s="1"/>
  <c r="F84" i="8"/>
  <c r="U101" i="8"/>
  <c r="V106" i="8"/>
  <c r="H77" i="8"/>
  <c r="H70" i="8"/>
  <c r="O49" i="8"/>
  <c r="O50" i="8" s="1"/>
  <c r="O59" i="8" s="1"/>
  <c r="Q130" i="8"/>
  <c r="M75" i="8"/>
  <c r="Q133" i="8"/>
  <c r="Q67" i="8"/>
  <c r="P76" i="8"/>
  <c r="T129" i="8"/>
  <c r="R48" i="8"/>
  <c r="N80" i="8"/>
  <c r="N66" i="8"/>
  <c r="N68" i="8" s="1"/>
  <c r="N79" i="8"/>
  <c r="O74" i="8"/>
  <c r="P58" i="8"/>
  <c r="O52" i="8"/>
  <c r="O47" i="8"/>
  <c r="O61" i="8" s="1"/>
  <c r="O60" i="8" s="1"/>
  <c r="G71" i="8"/>
  <c r="G72" i="8" s="1"/>
  <c r="I56" i="8"/>
  <c r="I69" i="8" s="1"/>
  <c r="I82" i="8"/>
  <c r="F89" i="8" l="1"/>
  <c r="V101" i="8"/>
  <c r="W106" i="8"/>
  <c r="U129" i="8"/>
  <c r="S48" i="8"/>
  <c r="Q76" i="8"/>
  <c r="R67" i="8"/>
  <c r="R133" i="8"/>
  <c r="R134" i="8" s="1"/>
  <c r="Q73" i="8" s="1"/>
  <c r="Q85" i="8" s="1"/>
  <c r="Q134" i="8"/>
  <c r="P73" i="8" s="1"/>
  <c r="P85" i="8" s="1"/>
  <c r="J56" i="8"/>
  <c r="J69" i="8" s="1"/>
  <c r="J82" i="8"/>
  <c r="I77" i="8"/>
  <c r="I70" i="8"/>
  <c r="G78" i="8"/>
  <c r="G83" i="8" s="1"/>
  <c r="P47" i="8"/>
  <c r="Q58" i="8"/>
  <c r="P52" i="8"/>
  <c r="P74" i="8"/>
  <c r="N75" i="8"/>
  <c r="P49" i="8"/>
  <c r="P50" i="8" s="1"/>
  <c r="P59" i="8" s="1"/>
  <c r="R130" i="8"/>
  <c r="E87" i="8"/>
  <c r="E90" i="8" s="1"/>
  <c r="F87" i="8"/>
  <c r="O80" i="8"/>
  <c r="O66" i="8"/>
  <c r="O68" i="8" s="1"/>
  <c r="O79" i="8"/>
  <c r="H71" i="8"/>
  <c r="H72" i="8" s="1"/>
  <c r="K53" i="8"/>
  <c r="H78" i="8" l="1"/>
  <c r="H83" i="8" s="1"/>
  <c r="H86" i="8" s="1"/>
  <c r="P80" i="8"/>
  <c r="P66" i="8"/>
  <c r="P68" i="8" s="1"/>
  <c r="P79" i="8"/>
  <c r="Q52" i="8"/>
  <c r="Q47" i="8"/>
  <c r="Q74" i="8"/>
  <c r="R58" i="8"/>
  <c r="O75" i="8"/>
  <c r="Q49" i="8"/>
  <c r="Q50" i="8" s="1"/>
  <c r="Q59" i="8" s="1"/>
  <c r="S130" i="8"/>
  <c r="G86" i="8"/>
  <c r="H84" i="8"/>
  <c r="G88" i="8"/>
  <c r="G84" i="8"/>
  <c r="G89" i="8" s="1"/>
  <c r="H88" i="8"/>
  <c r="I71" i="8"/>
  <c r="I78" i="8" s="1"/>
  <c r="I83" i="8" s="1"/>
  <c r="F90" i="8"/>
  <c r="X106" i="8"/>
  <c r="W101" i="8"/>
  <c r="K55" i="8"/>
  <c r="L53" i="8" s="1"/>
  <c r="J77" i="8"/>
  <c r="J70" i="8"/>
  <c r="S133" i="8"/>
  <c r="S67" i="8"/>
  <c r="R76" i="8"/>
  <c r="V129" i="8"/>
  <c r="T48" i="8"/>
  <c r="L55" i="8" l="1"/>
  <c r="I86" i="8"/>
  <c r="I84" i="8"/>
  <c r="I89" i="8" s="1"/>
  <c r="I88" i="8"/>
  <c r="T67" i="8"/>
  <c r="S76" i="8"/>
  <c r="H89" i="8"/>
  <c r="G87" i="8"/>
  <c r="G90" i="8" s="1"/>
  <c r="I87" i="8"/>
  <c r="H87" i="8"/>
  <c r="H90" i="8" s="1"/>
  <c r="Y106" i="8"/>
  <c r="X101" i="8"/>
  <c r="I72" i="8"/>
  <c r="K56" i="8"/>
  <c r="K69" i="8" s="1"/>
  <c r="K82" i="8"/>
  <c r="W129" i="8"/>
  <c r="U48" i="8"/>
  <c r="T134" i="8"/>
  <c r="S73" i="8" s="1"/>
  <c r="S85" i="8" s="1"/>
  <c r="T133" i="8"/>
  <c r="S134" i="8"/>
  <c r="R73" i="8" s="1"/>
  <c r="R85" i="8" s="1"/>
  <c r="J71" i="8"/>
  <c r="J78" i="8" s="1"/>
  <c r="J83" i="8" s="1"/>
  <c r="T130" i="8"/>
  <c r="R49" i="8"/>
  <c r="R50" i="8" s="1"/>
  <c r="R59" i="8" s="1"/>
  <c r="P75" i="8"/>
  <c r="Q80" i="8"/>
  <c r="Q66" i="8"/>
  <c r="Q68" i="8" s="1"/>
  <c r="Q79" i="8"/>
  <c r="R47" i="8"/>
  <c r="R61" i="8" s="1"/>
  <c r="R60" i="8" s="1"/>
  <c r="R74" i="8"/>
  <c r="S58" i="8"/>
  <c r="R52" i="8"/>
  <c r="J72" i="8" l="1"/>
  <c r="J86" i="8"/>
  <c r="J87" i="8" s="1"/>
  <c r="J90" i="8" s="1"/>
  <c r="J88" i="8"/>
  <c r="J84" i="8"/>
  <c r="J89" i="8" s="1"/>
  <c r="S74" i="8"/>
  <c r="S47" i="8"/>
  <c r="S52" i="8"/>
  <c r="T58" i="8"/>
  <c r="K77" i="8"/>
  <c r="K70" i="8"/>
  <c r="Q75" i="8"/>
  <c r="T76" i="8"/>
  <c r="U67" i="8"/>
  <c r="R80" i="8"/>
  <c r="R66" i="8"/>
  <c r="R68" i="8" s="1"/>
  <c r="R79" i="8"/>
  <c r="I90" i="8"/>
  <c r="Z106" i="8"/>
  <c r="Y101" i="8"/>
  <c r="S49" i="8"/>
  <c r="S50" i="8" s="1"/>
  <c r="S59" i="8" s="1"/>
  <c r="U130" i="8"/>
  <c r="U133" i="8"/>
  <c r="L56" i="8"/>
  <c r="L69" i="8" s="1"/>
  <c r="L82" i="8"/>
  <c r="X129" i="8"/>
  <c r="V48" i="8"/>
  <c r="M53" i="8"/>
  <c r="L77" i="8" l="1"/>
  <c r="L70" i="8"/>
  <c r="M55" i="8"/>
  <c r="W48" i="8"/>
  <c r="Y129" i="8"/>
  <c r="V133" i="8"/>
  <c r="V134" i="8"/>
  <c r="U73" i="8" s="1"/>
  <c r="U85" i="8" s="1"/>
  <c r="U134" i="8"/>
  <c r="T73" i="8" s="1"/>
  <c r="T85" i="8" s="1"/>
  <c r="T49" i="8"/>
  <c r="T50" i="8" s="1"/>
  <c r="T59" i="8" s="1"/>
  <c r="V130" i="8"/>
  <c r="S80" i="8"/>
  <c r="S66" i="8"/>
  <c r="S68" i="8" s="1"/>
  <c r="S79" i="8"/>
  <c r="AA106" i="8"/>
  <c r="Z101" i="8"/>
  <c r="R75" i="8"/>
  <c r="V67" i="8"/>
  <c r="U76" i="8"/>
  <c r="K71" i="8"/>
  <c r="K78" i="8" s="1"/>
  <c r="K83" i="8" s="1"/>
  <c r="U58" i="8"/>
  <c r="T74" i="8"/>
  <c r="T52" i="8"/>
  <c r="T47" i="8"/>
  <c r="K86" i="8" l="1"/>
  <c r="K87" i="8" s="1"/>
  <c r="K90" i="8" s="1"/>
  <c r="K88" i="8"/>
  <c r="K84" i="8"/>
  <c r="K89" i="8" s="1"/>
  <c r="W67" i="8"/>
  <c r="V76" i="8"/>
  <c r="V58" i="8"/>
  <c r="U74" i="8"/>
  <c r="U47" i="8"/>
  <c r="U52" i="8"/>
  <c r="AB106" i="8"/>
  <c r="AA101" i="8"/>
  <c r="U49" i="8"/>
  <c r="U50" i="8" s="1"/>
  <c r="U59" i="8" s="1"/>
  <c r="W130" i="8"/>
  <c r="L71" i="8"/>
  <c r="L78" i="8" s="1"/>
  <c r="T66" i="8"/>
  <c r="T68" i="8" s="1"/>
  <c r="T80" i="8"/>
  <c r="T79" i="8"/>
  <c r="M56" i="8"/>
  <c r="M69" i="8" s="1"/>
  <c r="M82" i="8"/>
  <c r="K72" i="8"/>
  <c r="S75" i="8"/>
  <c r="W134" i="8"/>
  <c r="V73" i="8" s="1"/>
  <c r="V85" i="8" s="1"/>
  <c r="W133" i="8"/>
  <c r="Z129" i="8"/>
  <c r="X48" i="8"/>
  <c r="N53" i="8"/>
  <c r="L83" i="8"/>
  <c r="U61" i="8" l="1"/>
  <c r="U60" i="8" s="1"/>
  <c r="L72" i="8"/>
  <c r="AA129" i="8"/>
  <c r="Y48" i="8"/>
  <c r="L86" i="8"/>
  <c r="L87" i="8" s="1"/>
  <c r="L90" i="8" s="1"/>
  <c r="G29" i="8" s="1"/>
  <c r="L84" i="8"/>
  <c r="L89" i="8" s="1"/>
  <c r="G28" i="8" s="1"/>
  <c r="L88" i="8"/>
  <c r="N55" i="8"/>
  <c r="M77" i="8"/>
  <c r="M70" i="8"/>
  <c r="U80" i="8"/>
  <c r="U66" i="8"/>
  <c r="U68" i="8" s="1"/>
  <c r="U79" i="8"/>
  <c r="T75" i="8"/>
  <c r="X133" i="8"/>
  <c r="X134" i="8" s="1"/>
  <c r="W73" i="8" s="1"/>
  <c r="W85" i="8" s="1"/>
  <c r="X130" i="8"/>
  <c r="V49" i="8"/>
  <c r="V50" i="8" s="1"/>
  <c r="V59" i="8" s="1"/>
  <c r="AC106" i="8"/>
  <c r="AB101" i="8"/>
  <c r="V47" i="8"/>
  <c r="V52" i="8"/>
  <c r="W58" i="8"/>
  <c r="V74" i="8"/>
  <c r="X67" i="8"/>
  <c r="W76" i="8"/>
  <c r="Y67" i="8" l="1"/>
  <c r="X76" i="8"/>
  <c r="W49" i="8"/>
  <c r="W50" i="8" s="1"/>
  <c r="W59" i="8" s="1"/>
  <c r="Y130" i="8"/>
  <c r="AC101" i="8"/>
  <c r="AD106" i="8"/>
  <c r="U75" i="8"/>
  <c r="W52" i="8"/>
  <c r="W47" i="8"/>
  <c r="W74" i="8"/>
  <c r="X58" i="8"/>
  <c r="M71" i="8"/>
  <c r="M78" i="8" s="1"/>
  <c r="M83" i="8" s="1"/>
  <c r="N56" i="8"/>
  <c r="N69" i="8" s="1"/>
  <c r="N82" i="8"/>
  <c r="V66" i="8"/>
  <c r="V68" i="8" s="1"/>
  <c r="V80" i="8"/>
  <c r="V79" i="8"/>
  <c r="O53" i="8"/>
  <c r="Y134" i="8"/>
  <c r="X73" i="8" s="1"/>
  <c r="X85" i="8" s="1"/>
  <c r="Y133" i="8"/>
  <c r="Z48" i="8"/>
  <c r="AB129" i="8"/>
  <c r="M86" i="8" l="1"/>
  <c r="M87" i="8" s="1"/>
  <c r="M84" i="8"/>
  <c r="M89" i="8" s="1"/>
  <c r="M88" i="8"/>
  <c r="V75" i="8"/>
  <c r="O55" i="8"/>
  <c r="P53" i="8" s="1"/>
  <c r="AA48" i="8"/>
  <c r="AC129" i="8"/>
  <c r="Z133" i="8"/>
  <c r="N77" i="8"/>
  <c r="N70" i="8"/>
  <c r="X47" i="8"/>
  <c r="Y58" i="8"/>
  <c r="X52" i="8"/>
  <c r="X74" i="8"/>
  <c r="AE106" i="8"/>
  <c r="AD101" i="8"/>
  <c r="M72" i="8"/>
  <c r="X49" i="8"/>
  <c r="X50" i="8" s="1"/>
  <c r="X59" i="8" s="1"/>
  <c r="Z130" i="8"/>
  <c r="W66" i="8"/>
  <c r="W68" i="8" s="1"/>
  <c r="W80" i="8"/>
  <c r="W79" i="8"/>
  <c r="Z67" i="8"/>
  <c r="Y76" i="8"/>
  <c r="P55" i="8" l="1"/>
  <c r="W75" i="8"/>
  <c r="N71" i="8"/>
  <c r="N78" i="8" s="1"/>
  <c r="X61" i="8"/>
  <c r="X60" i="8" s="1"/>
  <c r="AA67" i="8"/>
  <c r="Z76" i="8"/>
  <c r="AA130" i="8"/>
  <c r="Y49" i="8"/>
  <c r="Y50" i="8" s="1"/>
  <c r="Y59" i="8" s="1"/>
  <c r="AF106" i="8"/>
  <c r="AE101" i="8"/>
  <c r="Y52" i="8"/>
  <c r="Z58" i="8"/>
  <c r="Y47" i="8"/>
  <c r="Y74" i="8"/>
  <c r="N83" i="8"/>
  <c r="AA133" i="8"/>
  <c r="AA134" i="8"/>
  <c r="Z73" i="8" s="1"/>
  <c r="Z85" i="8" s="1"/>
  <c r="Z134" i="8"/>
  <c r="Y73" i="8" s="1"/>
  <c r="Y85" i="8" s="1"/>
  <c r="AB48" i="8"/>
  <c r="AD129" i="8"/>
  <c r="X80" i="8"/>
  <c r="X66" i="8"/>
  <c r="X68" i="8" s="1"/>
  <c r="X79" i="8"/>
  <c r="O56" i="8"/>
  <c r="O69" i="8" s="1"/>
  <c r="O82" i="8"/>
  <c r="G30" i="8"/>
  <c r="M90" i="8"/>
  <c r="N72" i="8" l="1"/>
  <c r="AC48" i="8"/>
  <c r="AE129" i="8"/>
  <c r="Z49" i="8"/>
  <c r="Z50" i="8" s="1"/>
  <c r="Z59" i="8" s="1"/>
  <c r="AB130" i="8"/>
  <c r="Y66" i="8"/>
  <c r="Y68" i="8" s="1"/>
  <c r="Y80" i="8"/>
  <c r="Y79" i="8"/>
  <c r="O77" i="8"/>
  <c r="O70" i="8"/>
  <c r="X75" i="8"/>
  <c r="AB133" i="8"/>
  <c r="AB134" i="8"/>
  <c r="AA73" i="8" s="1"/>
  <c r="AA85" i="8" s="1"/>
  <c r="AB67" i="8"/>
  <c r="AA76" i="8"/>
  <c r="P56" i="8"/>
  <c r="P69" i="8" s="1"/>
  <c r="P82" i="8"/>
  <c r="N86" i="8"/>
  <c r="N87" i="8" s="1"/>
  <c r="N90" i="8" s="1"/>
  <c r="N88" i="8"/>
  <c r="N84" i="8"/>
  <c r="N89" i="8" s="1"/>
  <c r="Z47" i="8"/>
  <c r="AA58" i="8"/>
  <c r="Z52" i="8"/>
  <c r="Z74" i="8"/>
  <c r="AG106" i="8"/>
  <c r="AG101" i="8" s="1"/>
  <c r="AF101" i="8"/>
  <c r="Q53" i="8"/>
  <c r="AC133" i="8" l="1"/>
  <c r="AC134" i="8"/>
  <c r="AB73" i="8" s="1"/>
  <c r="AB85" i="8" s="1"/>
  <c r="O71" i="8"/>
  <c r="O78" i="8" s="1"/>
  <c r="AA47" i="8"/>
  <c r="AB58" i="8"/>
  <c r="AA52" i="8"/>
  <c r="AA74" i="8"/>
  <c r="P77" i="8"/>
  <c r="P70" i="8"/>
  <c r="AC67" i="8"/>
  <c r="AB76" i="8"/>
  <c r="O83" i="8"/>
  <c r="AA49" i="8"/>
  <c r="AA50" i="8" s="1"/>
  <c r="AA59" i="8" s="1"/>
  <c r="AC130" i="8"/>
  <c r="Q55" i="8"/>
  <c r="Y75" i="8"/>
  <c r="Z80" i="8"/>
  <c r="Z66" i="8"/>
  <c r="Z68" i="8" s="1"/>
  <c r="Z79" i="8"/>
  <c r="AF129" i="8"/>
  <c r="AD48" i="8"/>
  <c r="AE48" i="8" l="1"/>
  <c r="AG129" i="8"/>
  <c r="Q82" i="8"/>
  <c r="Q56" i="8"/>
  <c r="Q69" i="8" s="1"/>
  <c r="AD130" i="8"/>
  <c r="AB49" i="8"/>
  <c r="AB50" i="8" s="1"/>
  <c r="AB59" i="8" s="1"/>
  <c r="P71" i="8"/>
  <c r="P78" i="8" s="1"/>
  <c r="P72" i="8"/>
  <c r="AB47" i="8"/>
  <c r="AB74" i="8"/>
  <c r="AC58" i="8"/>
  <c r="AB52" i="8"/>
  <c r="Z75" i="8"/>
  <c r="R53" i="8"/>
  <c r="O86" i="8"/>
  <c r="O87" i="8" s="1"/>
  <c r="O90" i="8" s="1"/>
  <c r="O84" i="8"/>
  <c r="O89" i="8" s="1"/>
  <c r="O88" i="8"/>
  <c r="AA61" i="8"/>
  <c r="AA60" i="8" s="1"/>
  <c r="AA66" i="8" s="1"/>
  <c r="AA68" i="8" s="1"/>
  <c r="O72" i="8"/>
  <c r="AD134" i="8"/>
  <c r="AC73" i="8" s="1"/>
  <c r="AC85" i="8" s="1"/>
  <c r="AD133" i="8"/>
  <c r="AA80" i="8"/>
  <c r="AA79" i="8"/>
  <c r="AD67" i="8"/>
  <c r="AC76" i="8"/>
  <c r="P83" i="8"/>
  <c r="P86" i="8" l="1"/>
  <c r="P87" i="8" s="1"/>
  <c r="P90" i="8" s="1"/>
  <c r="P88" i="8"/>
  <c r="P84" i="8"/>
  <c r="P89" i="8" s="1"/>
  <c r="AD76" i="8"/>
  <c r="AE67" i="8"/>
  <c r="R55" i="8"/>
  <c r="S53" i="8"/>
  <c r="AC74" i="8"/>
  <c r="AC47" i="8"/>
  <c r="AD58" i="8"/>
  <c r="AC52" i="8"/>
  <c r="AB66" i="8"/>
  <c r="AB68" i="8" s="1"/>
  <c r="AB80" i="8"/>
  <c r="AB79" i="8"/>
  <c r="AC49" i="8"/>
  <c r="AC50" i="8" s="1"/>
  <c r="AC59" i="8" s="1"/>
  <c r="AE130" i="8"/>
  <c r="Q77" i="8"/>
  <c r="Q70" i="8"/>
  <c r="AH129" i="8"/>
  <c r="AG48" i="8" s="1"/>
  <c r="AF48" i="8"/>
  <c r="AA75" i="8"/>
  <c r="AE133" i="8"/>
  <c r="AE134" i="8"/>
  <c r="AD73" i="8" s="1"/>
  <c r="AD85" i="8" s="1"/>
  <c r="AF133" i="8" l="1"/>
  <c r="Q71" i="8"/>
  <c r="Q78" i="8" s="1"/>
  <c r="Q83" i="8" s="1"/>
  <c r="Q72" i="8"/>
  <c r="AF130" i="8"/>
  <c r="AD49" i="8"/>
  <c r="AD50" i="8" s="1"/>
  <c r="AD59" i="8" s="1"/>
  <c r="AB75" i="8"/>
  <c r="AE58" i="8"/>
  <c r="AD52" i="8"/>
  <c r="AD47" i="8"/>
  <c r="AD61" i="8" s="1"/>
  <c r="AD60" i="8" s="1"/>
  <c r="AD74" i="8"/>
  <c r="S55" i="8"/>
  <c r="T53" i="8" s="1"/>
  <c r="R82" i="8"/>
  <c r="R56" i="8"/>
  <c r="R69" i="8" s="1"/>
  <c r="AF67" i="8"/>
  <c r="AE76" i="8"/>
  <c r="AC66" i="8"/>
  <c r="AC68" i="8" s="1"/>
  <c r="AC80" i="8"/>
  <c r="AC79" i="8"/>
  <c r="AC75" i="8" l="1"/>
  <c r="AG67" i="8"/>
  <c r="AG76" i="8" s="1"/>
  <c r="AF76" i="8"/>
  <c r="R77" i="8"/>
  <c r="R70" i="8"/>
  <c r="S82" i="8"/>
  <c r="S56" i="8"/>
  <c r="S69" i="8" s="1"/>
  <c r="T55" i="8"/>
  <c r="U53" i="8" s="1"/>
  <c r="AE52" i="8"/>
  <c r="AF58" i="8"/>
  <c r="AE74" i="8"/>
  <c r="AE47" i="8"/>
  <c r="AD66" i="8"/>
  <c r="AD68" i="8" s="1"/>
  <c r="AD80" i="8"/>
  <c r="AD79" i="8"/>
  <c r="AE49" i="8"/>
  <c r="AE50" i="8" s="1"/>
  <c r="AE59" i="8" s="1"/>
  <c r="AG130" i="8"/>
  <c r="Q86" i="8"/>
  <c r="Q87" i="8" s="1"/>
  <c r="Q90" i="8" s="1"/>
  <c r="Q88" i="8"/>
  <c r="Q84" i="8"/>
  <c r="Q89" i="8" s="1"/>
  <c r="AG133" i="8"/>
  <c r="AG134" i="8"/>
  <c r="AF73" i="8" s="1"/>
  <c r="AF85" i="8" s="1"/>
  <c r="AF134" i="8"/>
  <c r="AE73" i="8" s="1"/>
  <c r="AE85" i="8" s="1"/>
  <c r="U55" i="8" l="1"/>
  <c r="AH130" i="8"/>
  <c r="AG49" i="8" s="1"/>
  <c r="AG50" i="8" s="1"/>
  <c r="AG59" i="8" s="1"/>
  <c r="AF49" i="8"/>
  <c r="AF50" i="8" s="1"/>
  <c r="AF59" i="8" s="1"/>
  <c r="AE66" i="8"/>
  <c r="AE68" i="8" s="1"/>
  <c r="AE80" i="8"/>
  <c r="AE79" i="8"/>
  <c r="AF47" i="8"/>
  <c r="AG58" i="8"/>
  <c r="AF52" i="8"/>
  <c r="AF74" i="8"/>
  <c r="R71" i="8"/>
  <c r="R78" i="8" s="1"/>
  <c r="R83" i="8" s="1"/>
  <c r="S77" i="8"/>
  <c r="S70" i="8"/>
  <c r="AH133" i="8"/>
  <c r="AH134" i="8"/>
  <c r="AG73" i="8" s="1"/>
  <c r="AG85" i="8" s="1"/>
  <c r="AD75" i="8"/>
  <c r="T82" i="8"/>
  <c r="T56" i="8"/>
  <c r="T69" i="8" s="1"/>
  <c r="R86" i="8" l="1"/>
  <c r="R87" i="8" s="1"/>
  <c r="R90" i="8" s="1"/>
  <c r="R84" i="8"/>
  <c r="R89" i="8" s="1"/>
  <c r="R88" i="8"/>
  <c r="S71" i="8"/>
  <c r="S78" i="8" s="1"/>
  <c r="S83" i="8" s="1"/>
  <c r="AE75" i="8"/>
  <c r="AF80" i="8"/>
  <c r="AF66" i="8"/>
  <c r="AF68" i="8" s="1"/>
  <c r="AF79" i="8"/>
  <c r="AG80" i="8"/>
  <c r="T77" i="8"/>
  <c r="T70" i="8"/>
  <c r="R72" i="8"/>
  <c r="U56" i="8"/>
  <c r="U69" i="8" s="1"/>
  <c r="U82" i="8"/>
  <c r="AG47" i="8"/>
  <c r="AG61" i="8" s="1"/>
  <c r="AG60" i="8" s="1"/>
  <c r="AG66" i="8" s="1"/>
  <c r="AG68" i="8" s="1"/>
  <c r="AG52" i="8"/>
  <c r="AG74" i="8"/>
  <c r="V53" i="8"/>
  <c r="AG75" i="8" l="1"/>
  <c r="S86" i="8"/>
  <c r="S87" i="8" s="1"/>
  <c r="S90" i="8" s="1"/>
  <c r="S88" i="8"/>
  <c r="S84" i="8"/>
  <c r="S89" i="8" s="1"/>
  <c r="T71" i="8"/>
  <c r="T78" i="8" s="1"/>
  <c r="T83" i="8" s="1"/>
  <c r="AF75" i="8"/>
  <c r="V55" i="8"/>
  <c r="U77" i="8"/>
  <c r="U70" i="8"/>
  <c r="AG79" i="8"/>
  <c r="S72" i="8"/>
  <c r="U71" i="8" l="1"/>
  <c r="U78" i="8" s="1"/>
  <c r="U83" i="8" s="1"/>
  <c r="V56" i="8"/>
  <c r="V69" i="8" s="1"/>
  <c r="V82" i="8"/>
  <c r="W53" i="8"/>
  <c r="T86" i="8"/>
  <c r="T87" i="8" s="1"/>
  <c r="T90" i="8" s="1"/>
  <c r="T84" i="8"/>
  <c r="T89" i="8" s="1"/>
  <c r="T88" i="8"/>
  <c r="T72" i="8"/>
  <c r="U86" i="8" l="1"/>
  <c r="U87" i="8" s="1"/>
  <c r="U90" i="8" s="1"/>
  <c r="U84" i="8"/>
  <c r="U89" i="8" s="1"/>
  <c r="U88" i="8"/>
  <c r="W55" i="8"/>
  <c r="V77" i="8"/>
  <c r="V70" i="8"/>
  <c r="U72" i="8"/>
  <c r="W56" i="8" l="1"/>
  <c r="W69" i="8" s="1"/>
  <c r="W82" i="8"/>
  <c r="X53" i="8"/>
  <c r="V71" i="8"/>
  <c r="V78" i="8" s="1"/>
  <c r="V72" i="8"/>
  <c r="V83" i="8"/>
  <c r="V86" i="8" l="1"/>
  <c r="V87" i="8" s="1"/>
  <c r="V90" i="8" s="1"/>
  <c r="V84" i="8"/>
  <c r="V89" i="8" s="1"/>
  <c r="V88" i="8"/>
  <c r="X55" i="8"/>
  <c r="Y53" i="8"/>
  <c r="W77" i="8"/>
  <c r="W70" i="8"/>
  <c r="Y55" i="8" l="1"/>
  <c r="Z53" i="8" s="1"/>
  <c r="W71" i="8"/>
  <c r="W78" i="8" s="1"/>
  <c r="W83" i="8" s="1"/>
  <c r="X56" i="8"/>
  <c r="X69" i="8" s="1"/>
  <c r="X82" i="8"/>
  <c r="W86" i="8" l="1"/>
  <c r="W87" i="8" s="1"/>
  <c r="W90" i="8" s="1"/>
  <c r="W84" i="8"/>
  <c r="W89" i="8" s="1"/>
  <c r="W88" i="8"/>
  <c r="X77" i="8"/>
  <c r="X70" i="8"/>
  <c r="W72" i="8"/>
  <c r="Z55" i="8"/>
  <c r="Y82" i="8"/>
  <c r="Y56" i="8"/>
  <c r="Y69" i="8" s="1"/>
  <c r="Z82" i="8" l="1"/>
  <c r="Z56" i="8"/>
  <c r="Z69" i="8" s="1"/>
  <c r="Y77" i="8"/>
  <c r="Y70" i="8"/>
  <c r="AA53" i="8"/>
  <c r="X71" i="8"/>
  <c r="X78" i="8" s="1"/>
  <c r="X83" i="8" s="1"/>
  <c r="X72" i="8"/>
  <c r="Z77" i="8" l="1"/>
  <c r="Z70" i="8"/>
  <c r="X86" i="8"/>
  <c r="X87" i="8" s="1"/>
  <c r="X90" i="8" s="1"/>
  <c r="X84" i="8"/>
  <c r="X89" i="8" s="1"/>
  <c r="X88" i="8"/>
  <c r="AA55" i="8"/>
  <c r="Y71" i="8"/>
  <c r="Y78" i="8" s="1"/>
  <c r="Y83" i="8" s="1"/>
  <c r="Y72" i="8" l="1"/>
  <c r="Y86" i="8"/>
  <c r="Y87" i="8" s="1"/>
  <c r="Y90" i="8" s="1"/>
  <c r="Y84" i="8"/>
  <c r="Y89" i="8" s="1"/>
  <c r="Y88" i="8"/>
  <c r="AA56" i="8"/>
  <c r="AA69" i="8" s="1"/>
  <c r="AA82" i="8"/>
  <c r="AB53" i="8"/>
  <c r="Z71" i="8"/>
  <c r="Z78" i="8" s="1"/>
  <c r="Z83" i="8" s="1"/>
  <c r="Z86" i="8" l="1"/>
  <c r="Z87" i="8" s="1"/>
  <c r="Z90" i="8" s="1"/>
  <c r="Z88" i="8"/>
  <c r="Z84" i="8"/>
  <c r="Z89" i="8" s="1"/>
  <c r="Z72" i="8"/>
  <c r="AB55" i="8"/>
  <c r="AC53" i="8"/>
  <c r="AA77" i="8"/>
  <c r="AA70" i="8"/>
  <c r="AA71" i="8" l="1"/>
  <c r="AA78" i="8" s="1"/>
  <c r="AA83" i="8" s="1"/>
  <c r="AC55" i="8"/>
  <c r="AD53" i="8" s="1"/>
  <c r="AB56" i="8"/>
  <c r="AB69" i="8" s="1"/>
  <c r="AB82" i="8"/>
  <c r="AA86" i="8" l="1"/>
  <c r="AA87" i="8" s="1"/>
  <c r="AA90" i="8" s="1"/>
  <c r="AA84" i="8"/>
  <c r="AA89" i="8" s="1"/>
  <c r="AA88" i="8"/>
  <c r="AB77" i="8"/>
  <c r="AB70" i="8"/>
  <c r="AD55" i="8"/>
  <c r="AC82" i="8"/>
  <c r="AC56" i="8"/>
  <c r="AC69" i="8" s="1"/>
  <c r="AA72" i="8"/>
  <c r="AD82" i="8" l="1"/>
  <c r="AD56" i="8"/>
  <c r="AD69" i="8" s="1"/>
  <c r="AE53" i="8"/>
  <c r="AB71" i="8"/>
  <c r="AB78" i="8" s="1"/>
  <c r="AB83" i="8" s="1"/>
  <c r="AC77" i="8"/>
  <c r="AC70" i="8"/>
  <c r="AB86" i="8" l="1"/>
  <c r="AB87" i="8" s="1"/>
  <c r="AB90" i="8" s="1"/>
  <c r="AB84" i="8"/>
  <c r="AB89" i="8" s="1"/>
  <c r="AB88" i="8"/>
  <c r="AC71" i="8"/>
  <c r="AC78" i="8" s="1"/>
  <c r="AC83" i="8" s="1"/>
  <c r="AD77" i="8"/>
  <c r="AD70" i="8"/>
  <c r="AB72" i="8"/>
  <c r="AE55" i="8"/>
  <c r="AF53" i="8"/>
  <c r="AC72" i="8" l="1"/>
  <c r="AF55" i="8"/>
  <c r="AG53" i="8"/>
  <c r="AG55" i="8" s="1"/>
  <c r="AE82" i="8"/>
  <c r="AE56" i="8"/>
  <c r="AE69" i="8" s="1"/>
  <c r="AC86" i="8"/>
  <c r="AC87" i="8" s="1"/>
  <c r="AC90" i="8" s="1"/>
  <c r="AC88" i="8"/>
  <c r="AC84" i="8"/>
  <c r="AC89" i="8" s="1"/>
  <c r="AD71" i="8"/>
  <c r="AD78" i="8" s="1"/>
  <c r="AD83" i="8" s="1"/>
  <c r="AD72" i="8"/>
  <c r="AD86" i="8" l="1"/>
  <c r="AD87" i="8" s="1"/>
  <c r="AD90" i="8" s="1"/>
  <c r="AD84" i="8"/>
  <c r="AD89" i="8" s="1"/>
  <c r="AD88" i="8"/>
  <c r="AE77" i="8"/>
  <c r="AE70" i="8"/>
  <c r="AG56" i="8"/>
  <c r="AG69" i="8" s="1"/>
  <c r="AG82" i="8"/>
  <c r="AF82" i="8"/>
  <c r="AF56" i="8"/>
  <c r="AF69" i="8" s="1"/>
  <c r="AF77" i="8" l="1"/>
  <c r="AF70" i="8"/>
  <c r="AG77" i="8"/>
  <c r="AG70" i="8"/>
  <c r="AE71" i="8"/>
  <c r="AE78" i="8" s="1"/>
  <c r="AE83" i="8" s="1"/>
  <c r="AE72" i="8"/>
  <c r="AE86" i="8" l="1"/>
  <c r="AE87" i="8" s="1"/>
  <c r="AE90" i="8" s="1"/>
  <c r="AE84" i="8"/>
  <c r="AE89" i="8" s="1"/>
  <c r="AE88" i="8"/>
  <c r="AG71" i="8"/>
  <c r="AF71" i="8"/>
  <c r="AF78" i="8" s="1"/>
  <c r="AF83" i="8" s="1"/>
  <c r="AF86" i="8" l="1"/>
  <c r="AF87" i="8" s="1"/>
  <c r="AF90" i="8" s="1"/>
  <c r="AF84" i="8"/>
  <c r="AF89" i="8" s="1"/>
  <c r="AF88" i="8"/>
  <c r="AF72" i="8"/>
  <c r="AG78" i="8"/>
  <c r="AG83" i="8" s="1"/>
  <c r="AG72" i="8"/>
  <c r="AG86" i="8" l="1"/>
  <c r="AG87" i="8" s="1"/>
  <c r="AG90" i="8" s="1"/>
  <c r="AG84" i="8"/>
  <c r="AG89" i="8" s="1"/>
  <c r="AG88" i="8"/>
</calcChain>
</file>

<file path=xl/sharedStrings.xml><?xml version="1.0" encoding="utf-8"?>
<sst xmlns="http://schemas.openxmlformats.org/spreadsheetml/2006/main" count="1071" uniqueCount="629">
  <si>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</si>
  <si>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</si>
  <si>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</si>
  <si>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</si>
  <si>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</si>
  <si>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</si>
  <si>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P_23-1408</t>
  </si>
  <si>
    <t xml:space="preserve">         (идентификатор инвестиционного проекта)</t>
  </si>
  <si>
    <t>Строительство ТП 15/0,4 кВ, ЛЭП 15 кВ от ЗРУ 15 кВ ПС 110 кВ О-10, организация системы учета электроэнергии г. Зеленоградск, п. Вишневое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</si>
  <si>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</si>
  <si>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</si>
  <si>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</si>
  <si>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</si>
  <si>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</si>
  <si>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</si>
  <si>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</si>
  <si>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</si>
  <si>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</si>
  <si>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</si>
  <si>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</si>
  <si>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</si>
  <si>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</si>
  <si>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</si>
  <si>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</si>
  <si>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</si>
  <si>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</si>
  <si>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</si>
  <si>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</si>
  <si>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</si>
  <si>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</si>
  <si>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</si>
  <si>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</si>
  <si>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</si>
  <si>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</si>
  <si>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</si>
  <si>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</si>
  <si>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</si>
  <si>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</si>
  <si>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</si>
  <si>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</si>
  <si>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</si>
  <si>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</si>
  <si>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</si>
  <si>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</si>
  <si>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</si>
  <si>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</si>
  <si>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</si>
  <si>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</si>
  <si>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</si>
  <si>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</si>
  <si>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</si>
  <si>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</si>
  <si>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</si>
  <si>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</si>
  <si>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</si>
  <si>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</si>
  <si>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</si>
  <si>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</si>
  <si>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</si>
  <si>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</si>
  <si>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</si>
  <si>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</si>
  <si>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</si>
  <si>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</si>
  <si>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</si>
  <si>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</si>
  <si>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</si>
  <si>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</si>
  <si>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</si>
  <si>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</si>
  <si>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</si>
  <si>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</si>
  <si>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</si>
  <si>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</si>
  <si>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</si>
  <si>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</si>
  <si>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</si>
  <si>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</si>
  <si>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</si>
  <si>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</si>
  <si>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</si>
  <si>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</si>
  <si>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</si>
  <si>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</si>
  <si>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</si>
  <si>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</si>
  <si>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</si>
  <si>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</si>
  <si>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</si>
  <si>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</si>
  <si>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</si>
  <si>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</si>
  <si>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</si>
  <si>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</si>
  <si>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4680/06/23 от 22.06.2023</t>
  </si>
  <si>
    <t>ДС № 1 от 24.12.2024; ДС № 2 от 16.01.2025</t>
  </si>
  <si>
    <t>Договор исполнен</t>
  </si>
  <si>
    <t>Калининградская обл, Зеленоградск г., Вишневое п.</t>
  </si>
  <si>
    <t>Магазин</t>
  </si>
  <si>
    <t>Болтовые соединения на ТТ в РУ 0,4 кВ ТП новой (п.10.1)</t>
  </si>
  <si>
    <t>0.4 кВ</t>
  </si>
  <si>
    <t>10.1 В районе объекта заявителя, в доступном для эксплуатационно-технического обслуживания персоналом Приморский РЭС месте, построить однотрансформаторную подстанцию 15/0,4 кВ (КТП) мощностью от 400 до 630 кВА включительно блочного типа (тип ТП, мощность трансформатора, тип оборудования определить на стадии проектирования). Работы выполнить 
в соответствии с разработанным проектом.
10.2 Выполнить установку и наладку линейной ячейки в ЗРУ-15 кВ ПС 110 кВ О-10 Зеленоградск для присоединения КЛ 15 кВ (п. 10.3) (тип оборудования, объем комплектации определить техзданием). Выполнить расчет уставок РЗА.
10.3 Выполнить проектирование, монтаж кабельной линии (ориентировочно 0,9 км, в т.ч. методом горизонтального наклонного бурения с двумя трубами в скважине 0,16 км) от ЗРУ-15 кВ ПС 110 кВ О-10 Зеленоградск (п.10.2) до РУ-15 кВ ТП нов. (п.10.1) одножильным кабелем на напряжение 20 кВ с резиновой или пластмассовой (сшитого полиэтилена) изоляцией, сечением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10.4 В РУ-0,4 кВ ТП нов. (п. 10.1), на отходящем фидере в сторону заявителя, смонтировать систему учета электроэнергии с трансформаторами тока (ТТ) на номинальный ток по расчету, трехфазную полукосвенного включения.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</si>
  <si>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</si>
  <si>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</si>
  <si>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</si>
  <si>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</si>
  <si>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</si>
  <si>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</si>
  <si>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</si>
  <si>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</si>
  <si>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</si>
  <si>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</si>
  <si>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</si>
  <si>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</si>
  <si>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</si>
  <si>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</si>
  <si>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</si>
  <si>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</si>
  <si>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</si>
  <si>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</si>
  <si>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</si>
  <si>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</si>
  <si>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522-1 15/0,4 кВ новая</t>
  </si>
  <si>
    <t>Трансформатор силовой масляный</t>
  </si>
  <si>
    <t>ТМГ-33 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</si>
  <si>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</si>
  <si>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</si>
  <si>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</si>
  <si>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</si>
  <si>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</si>
  <si>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</si>
  <si>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</si>
  <si>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</si>
  <si>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</si>
  <si>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</si>
  <si>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</si>
  <si>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</si>
  <si>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</si>
  <si>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</si>
  <si>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</si>
  <si>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</si>
  <si>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</si>
  <si>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</si>
  <si>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</si>
  <si>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</si>
  <si>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</si>
  <si>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</si>
  <si>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</si>
  <si>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</si>
  <si>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</si>
  <si>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</si>
  <si>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15-522</t>
  </si>
  <si>
    <t>КЛ 15 кВ от ЗРУ 15 кВ ПС 110 кВ О-10 до КТП 522-1 новой</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</si>
  <si>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</si>
  <si>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</si>
  <si>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</si>
  <si>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</si>
  <si>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</si>
  <si>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</si>
  <si>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</si>
  <si>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 15/0,4 кВ с силовым трансформатором мощностью 1000 кВА;
2. Монтаж комплекта КП БКТП-новая 15/0,4 кВ;
3. Строительство КЛ 15 кВ от сущ. секции №17 II сш РУ 15 кВ ПС О-10 до проектируемой ТП-новая 15/0,4 кВ кабелем 3х(АПвПу2г-1х240/70) длиной 0,475 км, в т. ч. прокол – 0,112 км (1 раб.+1 рез.) диаметр трубы 160 мм;
4. Монтаж в РУНН 0,4 кВ ТП-новая 15/0,4 кВ трехфазного счетчика Энергомера CE308 – 1 шт., с трансформаторами тока 1500/5А – 3 шт.</t>
  </si>
  <si>
    <t>Удельные стоимостные показатели реализации инвестиционного проекта</t>
  </si>
  <si>
    <t>КЛ 15 кВ - 5,34 млн.руб./км; 
ТП 15/0,4 кВ - 11,45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</si>
  <si>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</si>
  <si>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</si>
  <si>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</si>
  <si>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</si>
  <si>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</si>
  <si>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</si>
  <si>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</si>
  <si>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</si>
  <si>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</si>
  <si>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</si>
  <si>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</si>
  <si>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</si>
  <si>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</si>
  <si>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</si>
  <si>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</si>
  <si>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</si>
  <si>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</si>
  <si>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</si>
  <si>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</si>
  <si>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</si>
  <si>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</si>
  <si>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</si>
  <si>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</si>
  <si>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</si>
  <si>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</si>
  <si>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</si>
  <si>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</si>
  <si>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</si>
  <si>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</si>
  <si>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</si>
  <si>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</si>
  <si>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</si>
  <si>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</si>
  <si>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</si>
  <si>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</si>
  <si>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</si>
  <si>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</si>
  <si>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</si>
  <si>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</si>
  <si>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</si>
  <si>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</si>
  <si>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</si>
  <si>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</si>
  <si>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</si>
  <si>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</si>
  <si>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</si>
  <si>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</si>
  <si>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</si>
  <si>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</si>
  <si>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</si>
  <si>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</si>
  <si>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</si>
  <si>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</si>
  <si>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</si>
  <si>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</si>
  <si>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</si>
  <si>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</si>
  <si>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</si>
  <si>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</si>
  <si>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</si>
  <si>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</si>
  <si>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</si>
  <si>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</si>
  <si>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</si>
  <si>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</si>
  <si>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</si>
  <si>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</si>
  <si>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</si>
  <si>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</si>
  <si>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</si>
  <si>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</si>
  <si>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</si>
  <si>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</si>
  <si>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</si>
  <si>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</si>
  <si>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</si>
  <si>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</si>
  <si>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</si>
  <si>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</si>
  <si>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</si>
  <si>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</si>
  <si>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</si>
  <si>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</si>
  <si>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</si>
  <si>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</si>
  <si>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</si>
  <si>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</si>
  <si>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</si>
  <si>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</si>
  <si>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</si>
  <si>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</si>
  <si>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</si>
  <si>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</si>
  <si>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</si>
  <si>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</si>
  <si>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</si>
  <si>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</si>
  <si>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</si>
  <si>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</si>
  <si>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</si>
  <si>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</si>
  <si>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</si>
  <si>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</si>
  <si>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</si>
  <si>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</si>
  <si>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</si>
  <si>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</si>
  <si>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</si>
  <si>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</si>
  <si>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</si>
  <si>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</si>
  <si>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</si>
  <si>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</si>
  <si>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</si>
  <si>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</si>
  <si>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</si>
  <si>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</si>
  <si>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</si>
  <si>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</si>
  <si>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</si>
  <si>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</si>
  <si>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</si>
  <si>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</si>
  <si>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</si>
  <si>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</si>
  <si>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</si>
  <si>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</si>
  <si>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</si>
  <si>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</si>
  <si>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</si>
  <si>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</si>
  <si>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</si>
  <si>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</si>
  <si>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</si>
  <si>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</si>
  <si>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</si>
  <si>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</si>
  <si>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</si>
  <si>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</si>
  <si>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</si>
  <si>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</si>
  <si>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</si>
  <si>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</si>
  <si>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</si>
  <si>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</si>
  <si>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</si>
  <si>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</si>
  <si>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</si>
  <si>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</si>
  <si>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</si>
  <si>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</si>
  <si>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</si>
  <si>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</si>
  <si>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</si>
  <si>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</si>
  <si>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</si>
  <si>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</si>
  <si>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</si>
  <si>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</si>
  <si>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</si>
  <si>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</si>
  <si>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</si>
  <si>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</si>
  <si>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</si>
  <si>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</si>
  <si>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</si>
  <si>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</si>
  <si>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</si>
  <si>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</si>
  <si>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</si>
  <si>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</si>
  <si>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текущих года</t>
  </si>
  <si>
    <t>Увеличение дохода от уменьшения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</si>
  <si>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</si>
  <si>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</si>
  <si>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</si>
  <si>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</si>
  <si>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</si>
  <si>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</si>
  <si>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</si>
  <si>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</si>
  <si>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</si>
  <si>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изменения класса  напряжения с 6 на 10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</si>
  <si>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</si>
  <si>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</si>
  <si>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</si>
  <si>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</si>
  <si>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</si>
  <si>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</si>
  <si>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</si>
  <si>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</si>
  <si>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</si>
  <si>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</si>
  <si>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</si>
  <si>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</si>
  <si>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</si>
  <si>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</si>
  <si>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</si>
  <si>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</si>
  <si>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</si>
  <si>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</si>
  <si>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</si>
  <si>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</si>
  <si>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</si>
  <si>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</si>
  <si>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</si>
  <si>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</si>
  <si>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</si>
  <si>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</si>
  <si>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</si>
  <si>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</si>
  <si>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</si>
  <si>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</si>
  <si>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</si>
  <si>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</si>
  <si>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</si>
  <si>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</si>
  <si>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</si>
  <si>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</si>
  <si>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</si>
  <si>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</si>
  <si>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</si>
  <si>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</si>
  <si>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</si>
  <si>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</si>
  <si>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</si>
  <si>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</si>
  <si>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</si>
  <si>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</si>
  <si>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</si>
  <si>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</si>
  <si>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</si>
  <si>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</si>
  <si>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</si>
  <si>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</si>
  <si>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</si>
  <si>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</si>
  <si>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</si>
  <si>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</si>
  <si>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</si>
  <si>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</si>
  <si>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</si>
  <si>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</si>
  <si>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</si>
  <si>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</si>
  <si>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</si>
  <si>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</si>
  <si>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</si>
  <si>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</si>
  <si>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</si>
  <si>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</si>
  <si>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</si>
  <si>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</si>
  <si>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</si>
  <si>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</si>
  <si>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</si>
  <si>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</si>
  <si>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</si>
  <si>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</si>
  <si>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</si>
  <si>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</si>
  <si>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</si>
  <si>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</si>
  <si>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</si>
  <si>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</si>
  <si>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</si>
  <si>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</si>
  <si>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</si>
  <si>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</si>
  <si>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</si>
  <si>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</si>
  <si>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</si>
  <si>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</si>
  <si>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</si>
  <si>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</si>
  <si>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</si>
  <si>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</si>
  <si>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</si>
  <si>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</si>
  <si>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</si>
  <si>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</si>
  <si>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</si>
  <si>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</si>
  <si>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</si>
  <si>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</si>
  <si>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</si>
  <si>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</si>
  <si>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</si>
  <si>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</si>
  <si>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</si>
  <si>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</si>
  <si>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</si>
  <si>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</si>
  <si>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</si>
  <si>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</si>
  <si>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</si>
  <si>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</si>
  <si>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</si>
  <si>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</si>
  <si>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</si>
  <si>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</si>
  <si>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</si>
  <si>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</si>
  <si>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</si>
  <si>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</si>
  <si>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</si>
  <si>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</si>
  <si>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</si>
  <si>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</si>
  <si>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</si>
  <si>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</si>
  <si>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</si>
  <si>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</si>
  <si>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</si>
  <si>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</si>
  <si>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</si>
  <si>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</si>
  <si>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</si>
  <si>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</si>
  <si>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</si>
  <si>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</si>
  <si>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</si>
  <si>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</si>
  <si>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</si>
  <si>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</si>
  <si>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</si>
  <si>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</si>
  <si>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</si>
  <si>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</si>
  <si>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</si>
  <si>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</si>
  <si>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</si>
  <si>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</si>
  <si>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</si>
  <si>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</si>
  <si>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</si>
  <si>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</si>
  <si>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</si>
  <si>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</si>
  <si>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</si>
  <si>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</si>
  <si>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</si>
  <si>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</si>
  <si>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</si>
  <si>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</si>
  <si>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</si>
  <si>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</si>
  <si>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</si>
  <si>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</si>
  <si>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</si>
  <si>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</si>
  <si>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</si>
  <si>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</si>
  <si>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</si>
  <si>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</si>
  <si>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</si>
  <si>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</si>
  <si>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</si>
  <si>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</si>
  <si>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</si>
  <si>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</si>
  <si>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</si>
  <si>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</si>
  <si>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</si>
  <si>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</si>
  <si>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</si>
  <si>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</si>
  <si>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</si>
  <si>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</si>
  <si>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</si>
  <si>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</si>
  <si>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</si>
  <si>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</si>
  <si>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</si>
  <si>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</si>
  <si>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</si>
  <si>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</si>
  <si>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</si>
  <si>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</si>
  <si>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</si>
  <si>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</si>
  <si>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</si>
  <si>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</si>
  <si>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</si>
  <si>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</si>
  <si>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</si>
  <si>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</si>
  <si>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</si>
  <si>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</si>
  <si>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</si>
  <si>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</si>
  <si>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</si>
  <si>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</si>
  <si>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</si>
  <si>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</si>
  <si>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</si>
  <si>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</si>
  <si>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«Строительство ТП 15/0,4 кВ, ЛЭП 15 кВ от ЗРУ 15 кВ ПС 110 кВ О-10, организация системы учета электроэнергии г. Зеленоградск, п. Вишневое» (ТЗ Z/030519/2023-24)</t>
  </si>
  <si>
    <t>НМЦ</t>
  </si>
  <si>
    <t>ВЗ</t>
  </si>
  <si>
    <t>СЦ</t>
  </si>
  <si>
    <t>АО «Янтарьэнергосервис»</t>
  </si>
  <si>
    <t>ДС № 1 от 30.09.2024</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</si>
  <si>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</si>
  <si>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</si>
  <si>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</si>
  <si>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</si>
  <si>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</si>
  <si>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</si>
  <si>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</si>
  <si>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</si>
  <si>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</si>
  <si>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</si>
  <si>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</si>
  <si>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</si>
  <si>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98 от 15.04.2025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</si>
  <si>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</si>
  <si>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</si>
  <si>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</si>
  <si>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</si>
  <si>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408/СП от 28.06.2024 (ДС №1 от 30.09.2024)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</si>
  <si>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</si>
  <si>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</si>
  <si>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</si>
  <si>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</si>
  <si>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</si>
  <si>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</si>
  <si>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</si>
  <si>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</si>
  <si>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</si>
  <si>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</si>
  <si>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</si>
  <si>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</si>
  <si>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</si>
  <si>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</si>
  <si>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</si>
  <si>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</si>
  <si>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</si>
  <si>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</si>
  <si>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</si>
  <si>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408/СП от 28.06.2024 (ДС №1 от 30.09.2024)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</si>
  <si>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</si>
  <si>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</si>
  <si>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</si>
  <si>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</si>
  <si>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</si>
  <si>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</si>
  <si>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</si>
  <si>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</si>
  <si>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</si>
  <si>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</si>
  <si>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</si>
  <si>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</si>
  <si>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</si>
  <si>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</si>
  <si>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</si>
  <si>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</si>
  <si>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</si>
  <si>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</si>
  <si>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</si>
  <si>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</si>
  <si>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</si>
  <si>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</si>
  <si>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</si>
  <si>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З</t>
  </si>
  <si>
    <t>среднеотпускной тариф на услуги по передаче, руб/тыс.кВтч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</si>
</sst>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0000000"/>
  </numFmts>
  <fonts count="85" x14ac:knownFonts="1">
    <font>
      <sz val="11"/>
      <color theme="1"/>
      <name val="Calibri"/>
      <scheme val="minor"/>
    </font>
    <font>
      <sz val="11"/>
      <color theme="1"/>
      <name val="Calibri"/>
      <family val="2"/>
      <charset val="204"/>
      <scheme val="minor"/>
    </font>
    <font>
      <sz val="11"/>
      <color indexed="64"/>
      <name val="Calibri"/>
      <family val="2"/>
      <charset val="204"/>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u/>
      <sz val="14"/>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3" tint="0.59999389629810485"/>
      <name val="Times New Roman"/>
      <family val="1"/>
      <charset val="204"/>
    </font>
    <font>
      <sz val="12"/>
      <color indexed="64"/>
      <name val="Times New Roman"/>
      <family val="1"/>
      <charset val="204"/>
    </font>
    <font>
      <sz val="9"/>
      <color theme="0" tint="-4.9989318521683403E-2"/>
      <name val="Times New Roman"/>
      <family val="1"/>
      <charset val="204"/>
    </font>
    <font>
      <sz val="10"/>
      <color theme="0" tint="-0.249977111117893"/>
      <name val="Arial Cyr"/>
    </font>
    <font>
      <sz val="10"/>
      <color indexed="64"/>
      <name val="Arial Cyr"/>
    </font>
    <font>
      <sz val="10"/>
      <color indexed="2"/>
      <name val="Arial Cyr"/>
    </font>
    <font>
      <sz val="12"/>
      <color theme="1"/>
      <name val="Calibri"/>
      <family val="2"/>
      <charset val="204"/>
      <scheme val="minor"/>
    </font>
    <font>
      <sz val="8"/>
      <name val="Times New Roman"/>
      <family val="1"/>
      <charset val="204"/>
    </font>
    <font>
      <sz val="8"/>
      <color theme="1"/>
      <name val="Times New Roman"/>
      <family val="1"/>
      <charset val="204"/>
    </font>
    <font>
      <u/>
      <sz val="11"/>
      <color theme="10"/>
      <name val="Times New Roman"/>
      <family val="1"/>
      <charset val="204"/>
    </font>
    <font>
      <b/>
      <sz val="10"/>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0"/>
      <color rgb="FF000000"/>
      <name val="Arial Cyr"/>
      <charset val="204"/>
    </font>
    <font>
      <sz val="12"/>
      <color rgb="FF000000"/>
      <name val="Times New Roman"/>
      <family val="1"/>
      <charset val="204"/>
    </font>
    <font>
      <sz val="11"/>
      <color rgb="FF000000"/>
      <name val="Times New Roman"/>
      <family val="1"/>
      <charset val="204"/>
    </font>
  </fonts>
  <fills count="55">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indexed="5"/>
        <bgColor indexed="5"/>
      </patternFill>
    </fill>
    <fill>
      <patternFill patternType="solid">
        <fgColor rgb="FFE6B8B7"/>
        <bgColor indexed="64"/>
      </patternFill>
    </fill>
    <fill>
      <patternFill patternType="solid">
        <fgColor rgb="FFFFC000"/>
        <bgColor rgb="FFFFC000"/>
      </patternFill>
    </fill>
    <fill>
      <patternFill patternType="solid">
        <fgColor theme="0"/>
        <bgColor theme="0"/>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212">
    <xf numFmtId="0" fontId="0" fillId="0" borderId="0"/>
    <xf numFmtId="0" fontId="2" fillId="2" borderId="0" applyNumberFormat="0" applyBorder="0" applyProtection="0"/>
    <xf numFmtId="0" fontId="3" fillId="3" borderId="0" applyNumberFormat="0" applyBorder="0" applyProtection="0"/>
    <xf numFmtId="0" fontId="2" fillId="2" borderId="0" applyNumberFormat="0" applyBorder="0" applyProtection="0"/>
    <xf numFmtId="0" fontId="2" fillId="4" borderId="0" applyNumberFormat="0" applyBorder="0" applyProtection="0"/>
    <xf numFmtId="0" fontId="3" fillId="5" borderId="0" applyNumberFormat="0" applyBorder="0" applyProtection="0"/>
    <xf numFmtId="0" fontId="2" fillId="4" borderId="0" applyNumberFormat="0" applyBorder="0" applyProtection="0"/>
    <xf numFmtId="0" fontId="2" fillId="6" borderId="0" applyNumberFormat="0" applyBorder="0" applyProtection="0"/>
    <xf numFmtId="0" fontId="3" fillId="7" borderId="0" applyNumberFormat="0" applyBorder="0" applyProtection="0"/>
    <xf numFmtId="0" fontId="2" fillId="6" borderId="0" applyNumberFormat="0" applyBorder="0" applyProtection="0"/>
    <xf numFmtId="0" fontId="2" fillId="8" borderId="0" applyNumberFormat="0" applyBorder="0" applyProtection="0"/>
    <xf numFmtId="0" fontId="3" fillId="9" borderId="0" applyNumberFormat="0" applyBorder="0" applyProtection="0"/>
    <xf numFmtId="0" fontId="2" fillId="8" borderId="0" applyNumberFormat="0" applyBorder="0" applyProtection="0"/>
    <xf numFmtId="0" fontId="2" fillId="10" borderId="0" applyNumberFormat="0" applyBorder="0" applyProtection="0"/>
    <xf numFmtId="0" fontId="3" fillId="11" borderId="0" applyNumberFormat="0" applyBorder="0" applyProtection="0"/>
    <xf numFmtId="0" fontId="2" fillId="10" borderId="0" applyNumberFormat="0" applyBorder="0" applyProtection="0"/>
    <xf numFmtId="0" fontId="2" fillId="12" borderId="0" applyNumberFormat="0" applyBorder="0" applyProtection="0"/>
    <xf numFmtId="0" fontId="3" fillId="13" borderId="0" applyNumberFormat="0" applyBorder="0" applyProtection="0"/>
    <xf numFmtId="0" fontId="2" fillId="12" borderId="0" applyNumberFormat="0" applyBorder="0" applyProtection="0"/>
    <xf numFmtId="0" fontId="2" fillId="14" borderId="0" applyNumberFormat="0" applyBorder="0" applyProtection="0"/>
    <xf numFmtId="0" fontId="3" fillId="15" borderId="0" applyNumberFormat="0" applyBorder="0" applyProtection="0"/>
    <xf numFmtId="0" fontId="2" fillId="14" borderId="0" applyNumberFormat="0" applyBorder="0" applyProtection="0"/>
    <xf numFmtId="0" fontId="2" fillId="16" borderId="0" applyNumberFormat="0" applyBorder="0" applyProtection="0"/>
    <xf numFmtId="0" fontId="3" fillId="17" borderId="0" applyNumberFormat="0" applyBorder="0" applyProtection="0"/>
    <xf numFmtId="0" fontId="2" fillId="16" borderId="0" applyNumberFormat="0" applyBorder="0" applyProtection="0"/>
    <xf numFmtId="0" fontId="2" fillId="18" borderId="0" applyNumberFormat="0" applyBorder="0" applyProtection="0"/>
    <xf numFmtId="0" fontId="3" fillId="19" borderId="0" applyNumberFormat="0" applyBorder="0" applyProtection="0"/>
    <xf numFmtId="0" fontId="2" fillId="18" borderId="0" applyNumberFormat="0" applyBorder="0" applyProtection="0"/>
    <xf numFmtId="0" fontId="2" fillId="8" borderId="0" applyNumberFormat="0" applyBorder="0" applyProtection="0"/>
    <xf numFmtId="0" fontId="3" fillId="9" borderId="0" applyNumberFormat="0" applyBorder="0" applyProtection="0"/>
    <xf numFmtId="0" fontId="2" fillId="8" borderId="0" applyNumberFormat="0" applyBorder="0" applyProtection="0"/>
    <xf numFmtId="0" fontId="2" fillId="14" borderId="0" applyNumberFormat="0" applyBorder="0" applyProtection="0"/>
    <xf numFmtId="0" fontId="3" fillId="15" borderId="0" applyNumberFormat="0" applyBorder="0" applyProtection="0"/>
    <xf numFmtId="0" fontId="2" fillId="14" borderId="0" applyNumberFormat="0" applyBorder="0" applyProtection="0"/>
    <xf numFmtId="0" fontId="2" fillId="20" borderId="0" applyNumberFormat="0" applyBorder="0" applyProtection="0"/>
    <xf numFmtId="0" fontId="3" fillId="21" borderId="0" applyNumberFormat="0" applyBorder="0" applyProtection="0"/>
    <xf numFmtId="0" fontId="2" fillId="20" borderId="0" applyNumberFormat="0" applyBorder="0" applyProtection="0"/>
    <xf numFmtId="0" fontId="4" fillId="22" borderId="0" applyNumberFormat="0" applyBorder="0" applyProtection="0"/>
    <xf numFmtId="0" fontId="4" fillId="23" borderId="0" applyNumberFormat="0" applyBorder="0" applyProtection="0"/>
    <xf numFmtId="0" fontId="4" fillId="22" borderId="0" applyNumberFormat="0" applyBorder="0" applyProtection="0"/>
    <xf numFmtId="0" fontId="4" fillId="16" borderId="0" applyNumberFormat="0" applyBorder="0" applyProtection="0"/>
    <xf numFmtId="0" fontId="4" fillId="17" borderId="0" applyNumberFormat="0" applyBorder="0" applyProtection="0"/>
    <xf numFmtId="0" fontId="4" fillId="16" borderId="0" applyNumberFormat="0" applyBorder="0" applyProtection="0"/>
    <xf numFmtId="0" fontId="4" fillId="18" borderId="0" applyNumberFormat="0" applyBorder="0" applyProtection="0"/>
    <xf numFmtId="0" fontId="4" fillId="19" borderId="0" applyNumberFormat="0" applyBorder="0" applyProtection="0"/>
    <xf numFmtId="0" fontId="4" fillId="18" borderId="0" applyNumberFormat="0" applyBorder="0" applyProtection="0"/>
    <xf numFmtId="0" fontId="4" fillId="24" borderId="0" applyNumberFormat="0" applyBorder="0" applyProtection="0"/>
    <xf numFmtId="0" fontId="4" fillId="25" borderId="0" applyNumberFormat="0" applyBorder="0" applyProtection="0"/>
    <xf numFmtId="0" fontId="4" fillId="24" borderId="0" applyNumberFormat="0" applyBorder="0" applyProtection="0"/>
    <xf numFmtId="0" fontId="4" fillId="26" borderId="0" applyNumberFormat="0" applyBorder="0" applyProtection="0"/>
    <xf numFmtId="0" fontId="4" fillId="27" borderId="0" applyNumberFormat="0" applyBorder="0" applyProtection="0"/>
    <xf numFmtId="0" fontId="4" fillId="26" borderId="0" applyNumberFormat="0" applyBorder="0" applyProtection="0"/>
    <xf numFmtId="0" fontId="4" fillId="28" borderId="0" applyNumberFormat="0" applyBorder="0" applyProtection="0"/>
    <xf numFmtId="0" fontId="4" fillId="29" borderId="0" applyNumberFormat="0" applyBorder="0" applyProtection="0"/>
    <xf numFmtId="0" fontId="4" fillId="28" borderId="0" applyNumberFormat="0" applyBorder="0" applyProtection="0"/>
    <xf numFmtId="0" fontId="5" fillId="0" borderId="0"/>
    <xf numFmtId="0" fontId="5" fillId="0" borderId="0"/>
    <xf numFmtId="0" fontId="5" fillId="0" borderId="0"/>
    <xf numFmtId="0" fontId="4" fillId="30" borderId="0" applyNumberFormat="0" applyBorder="0" applyProtection="0"/>
    <xf numFmtId="0" fontId="4" fillId="31" borderId="0" applyNumberFormat="0" applyBorder="0" applyProtection="0"/>
    <xf numFmtId="0" fontId="4" fillId="30" borderId="0" applyNumberFormat="0" applyBorder="0" applyProtection="0"/>
    <xf numFmtId="0" fontId="4" fillId="32" borderId="0" applyNumberFormat="0" applyBorder="0" applyProtection="0"/>
    <xf numFmtId="0" fontId="4" fillId="33" borderId="0" applyNumberFormat="0" applyBorder="0" applyProtection="0"/>
    <xf numFmtId="0" fontId="4" fillId="32" borderId="0" applyNumberFormat="0" applyBorder="0" applyProtection="0"/>
    <xf numFmtId="0" fontId="4" fillId="34" borderId="0" applyNumberFormat="0" applyBorder="0" applyProtection="0"/>
    <xf numFmtId="0" fontId="4" fillId="35" borderId="0" applyNumberFormat="0" applyBorder="0" applyProtection="0"/>
    <xf numFmtId="0" fontId="4" fillId="34" borderId="0" applyNumberFormat="0" applyBorder="0" applyProtection="0"/>
    <xf numFmtId="0" fontId="4" fillId="24" borderId="0" applyNumberFormat="0" applyBorder="0" applyProtection="0"/>
    <xf numFmtId="0" fontId="4" fillId="25" borderId="0" applyNumberFormat="0" applyBorder="0" applyProtection="0"/>
    <xf numFmtId="0" fontId="4" fillId="24" borderId="0" applyNumberFormat="0" applyBorder="0" applyProtection="0"/>
    <xf numFmtId="0" fontId="4" fillId="26" borderId="0" applyNumberFormat="0" applyBorder="0" applyProtection="0"/>
    <xf numFmtId="0" fontId="4" fillId="27" borderId="0" applyNumberFormat="0" applyBorder="0" applyProtection="0"/>
    <xf numFmtId="0" fontId="4" fillId="26" borderId="0" applyNumberFormat="0" applyBorder="0" applyProtection="0"/>
    <xf numFmtId="0" fontId="4" fillId="36" borderId="0" applyNumberFormat="0" applyBorder="0" applyProtection="0"/>
    <xf numFmtId="0" fontId="4" fillId="37" borderId="0" applyNumberFormat="0" applyBorder="0" applyProtection="0"/>
    <xf numFmtId="0" fontId="4" fillId="36" borderId="0" applyNumberFormat="0" applyBorder="0" applyProtection="0"/>
    <xf numFmtId="0" fontId="6" fillId="12" borderId="1" applyNumberFormat="0" applyProtection="0"/>
    <xf numFmtId="0" fontId="6" fillId="13" borderId="1" applyNumberFormat="0" applyProtection="0"/>
    <xf numFmtId="0" fontId="6" fillId="12" borderId="1" applyNumberFormat="0" applyProtection="0"/>
    <xf numFmtId="0" fontId="7" fillId="38" borderId="2" applyNumberFormat="0" applyProtection="0"/>
    <xf numFmtId="0" fontId="7" fillId="39" borderId="2" applyNumberFormat="0" applyProtection="0"/>
    <xf numFmtId="0" fontId="7" fillId="38" borderId="2" applyNumberFormat="0" applyProtection="0"/>
    <xf numFmtId="0" fontId="8" fillId="38" borderId="1" applyNumberFormat="0" applyProtection="0"/>
    <xf numFmtId="0" fontId="8" fillId="39" borderId="1" applyNumberFormat="0" applyProtection="0"/>
    <xf numFmtId="0" fontId="8" fillId="38" borderId="1" applyNumberFormat="0" applyProtection="0"/>
    <xf numFmtId="0" fontId="9" fillId="0" borderId="0" applyNumberFormat="0" applyFill="0" applyBorder="0" applyProtection="0"/>
    <xf numFmtId="0" fontId="9" fillId="0" borderId="0" applyNumberFormat="0" applyFill="0" applyBorder="0" applyProtection="0"/>
    <xf numFmtId="0" fontId="9" fillId="0" borderId="0" applyNumberFormat="0" applyFill="0" applyBorder="0" applyProtection="0"/>
    <xf numFmtId="0" fontId="10" fillId="0" borderId="3" applyNumberFormat="0" applyFill="0" applyProtection="0"/>
    <xf numFmtId="0" fontId="10" fillId="0" borderId="3" applyNumberFormat="0" applyFill="0" applyProtection="0"/>
    <xf numFmtId="0" fontId="10" fillId="0" borderId="3" applyNumberFormat="0" applyFill="0" applyProtection="0"/>
    <xf numFmtId="0" fontId="11" fillId="0" borderId="4" applyNumberFormat="0" applyFill="0" applyProtection="0"/>
    <xf numFmtId="0" fontId="11" fillId="0" borderId="4" applyNumberFormat="0" applyFill="0" applyProtection="0"/>
    <xf numFmtId="0" fontId="11" fillId="0" borderId="4" applyNumberFormat="0" applyFill="0" applyProtection="0"/>
    <xf numFmtId="0" fontId="12" fillId="0" borderId="5" applyNumberFormat="0" applyFill="0" applyProtection="0"/>
    <xf numFmtId="0" fontId="12" fillId="0" borderId="5" applyNumberFormat="0" applyFill="0" applyProtection="0"/>
    <xf numFmtId="0" fontId="12" fillId="0" borderId="5" applyNumberFormat="0" applyFill="0" applyProtection="0"/>
    <xf numFmtId="0" fontId="12" fillId="0" borderId="0" applyNumberFormat="0" applyFill="0" applyBorder="0" applyProtection="0"/>
    <xf numFmtId="0" fontId="12" fillId="0" borderId="0" applyNumberFormat="0" applyFill="0" applyBorder="0" applyProtection="0"/>
    <xf numFmtId="0" fontId="12" fillId="0" borderId="0" applyNumberFormat="0" applyFill="0" applyBorder="0" applyProtection="0"/>
    <xf numFmtId="0" fontId="13" fillId="0" borderId="6" applyNumberFormat="0" applyFill="0" applyProtection="0"/>
    <xf numFmtId="0" fontId="14" fillId="0" borderId="6" applyNumberFormat="0" applyFill="0" applyProtection="0"/>
    <xf numFmtId="0" fontId="13" fillId="0" borderId="6" applyNumberFormat="0" applyFill="0" applyProtection="0"/>
    <xf numFmtId="0" fontId="15" fillId="40" borderId="7" applyNumberFormat="0" applyProtection="0"/>
    <xf numFmtId="0" fontId="15" fillId="41" borderId="7" applyNumberFormat="0" applyProtection="0"/>
    <xf numFmtId="0" fontId="15" fillId="40" borderId="7" applyNumberFormat="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7" fillId="42" borderId="0" applyNumberFormat="0" applyBorder="0" applyProtection="0"/>
    <xf numFmtId="0" fontId="17" fillId="43" borderId="0" applyNumberFormat="0" applyBorder="0" applyProtection="0"/>
    <xf numFmtId="0" fontId="17" fillId="42" borderId="0" applyNumberFormat="0" applyBorder="0" applyProtection="0"/>
    <xf numFmtId="0" fontId="74" fillId="0" borderId="0"/>
    <xf numFmtId="0" fontId="5" fillId="0" borderId="0"/>
    <xf numFmtId="0" fontId="18" fillId="0" borderId="0"/>
    <xf numFmtId="0" fontId="18" fillId="0" borderId="0"/>
    <xf numFmtId="0" fontId="74" fillId="0" borderId="0"/>
    <xf numFmtId="0" fontId="74" fillId="0" borderId="0"/>
    <xf numFmtId="0" fontId="74" fillId="0" borderId="0"/>
    <xf numFmtId="0" fontId="19" fillId="0" borderId="0"/>
    <xf numFmtId="0" fontId="19" fillId="0" borderId="0"/>
    <xf numFmtId="0" fontId="19" fillId="0" borderId="0"/>
    <xf numFmtId="0" fontId="19" fillId="0" borderId="0"/>
    <xf numFmtId="0" fontId="19" fillId="0" borderId="0"/>
    <xf numFmtId="0" fontId="19" fillId="0" borderId="0"/>
    <xf numFmtId="0" fontId="74" fillId="0" borderId="0"/>
    <xf numFmtId="0" fontId="74" fillId="0" borderId="0"/>
    <xf numFmtId="0" fontId="74" fillId="0" borderId="0"/>
    <xf numFmtId="0" fontId="74" fillId="0" borderId="0"/>
    <xf numFmtId="0" fontId="18" fillId="0" borderId="0"/>
    <xf numFmtId="0" fontId="18" fillId="0" borderId="0"/>
    <xf numFmtId="0" fontId="18" fillId="0" borderId="0"/>
    <xf numFmtId="0" fontId="5" fillId="0" borderId="0"/>
    <xf numFmtId="0" fontId="18" fillId="0" borderId="0"/>
    <xf numFmtId="0" fontId="18" fillId="0" borderId="0"/>
    <xf numFmtId="0" fontId="20" fillId="0" borderId="0"/>
    <xf numFmtId="0" fontId="18" fillId="0" borderId="0"/>
    <xf numFmtId="0" fontId="74" fillId="0" borderId="0"/>
    <xf numFmtId="0" fontId="74" fillId="0" borderId="0"/>
    <xf numFmtId="0" fontId="21" fillId="0" borderId="0"/>
    <xf numFmtId="0" fontId="20" fillId="0" borderId="0"/>
    <xf numFmtId="0" fontId="20" fillId="0" borderId="0"/>
    <xf numFmtId="0" fontId="21" fillId="0" borderId="0"/>
    <xf numFmtId="0" fontId="20"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8" fillId="0" borderId="0"/>
    <xf numFmtId="0" fontId="74" fillId="0" borderId="0"/>
    <xf numFmtId="0" fontId="18" fillId="0" borderId="0"/>
    <xf numFmtId="0" fontId="18" fillId="0" borderId="0"/>
    <xf numFmtId="0" fontId="22" fillId="4" borderId="0" applyNumberFormat="0" applyBorder="0" applyProtection="0"/>
    <xf numFmtId="0" fontId="22" fillId="5" borderId="0" applyNumberFormat="0" applyBorder="0" applyProtection="0"/>
    <xf numFmtId="0" fontId="22" fillId="4" borderId="0" applyNumberFormat="0" applyBorder="0" applyProtection="0"/>
    <xf numFmtId="0" fontId="23" fillId="0" borderId="0" applyNumberFormat="0" applyFill="0" applyBorder="0" applyProtection="0"/>
    <xf numFmtId="0" fontId="23" fillId="0" borderId="0" applyNumberFormat="0" applyFill="0" applyBorder="0" applyProtection="0"/>
    <xf numFmtId="0" fontId="23" fillId="0" borderId="0" applyNumberFormat="0" applyFill="0" applyBorder="0" applyProtection="0"/>
    <xf numFmtId="0" fontId="2" fillId="44" borderId="8" applyNumberFormat="0" applyFont="0" applyProtection="0"/>
    <xf numFmtId="0" fontId="3" fillId="45" borderId="8" applyNumberFormat="0" applyFont="0" applyProtection="0"/>
    <xf numFmtId="0" fontId="2" fillId="44" borderId="8" applyNumberFormat="0" applyFont="0" applyProtection="0"/>
    <xf numFmtId="9" fontId="74" fillId="0" borderId="0" applyFont="0" applyFill="0" applyBorder="0" applyProtection="0"/>
    <xf numFmtId="9" fontId="5" fillId="0" borderId="0" applyFont="0" applyFill="0" applyBorder="0" applyProtection="0"/>
    <xf numFmtId="9" fontId="74" fillId="0" borderId="0" applyFont="0" applyFill="0" applyBorder="0" applyProtection="0"/>
    <xf numFmtId="9" fontId="74" fillId="0" borderId="0" applyFont="0" applyFill="0" applyBorder="0" applyProtection="0"/>
    <xf numFmtId="9" fontId="74" fillId="0" borderId="0" applyFont="0" applyFill="0" applyBorder="0" applyProtection="0"/>
    <xf numFmtId="9" fontId="5" fillId="0" borderId="0" applyFont="0" applyFill="0" applyBorder="0" applyProtection="0"/>
    <xf numFmtId="9" fontId="5" fillId="0" borderId="0" applyFont="0" applyFill="0" applyBorder="0" applyProtection="0"/>
    <xf numFmtId="9" fontId="18" fillId="0" borderId="0" applyFont="0" applyFill="0" applyBorder="0" applyProtection="0"/>
    <xf numFmtId="9" fontId="18" fillId="0" borderId="0" applyFont="0" applyFill="0" applyBorder="0" applyProtection="0"/>
    <xf numFmtId="9" fontId="18" fillId="0" borderId="0" applyFont="0" applyFill="0" applyBorder="0" applyProtection="0"/>
    <xf numFmtId="9" fontId="74" fillId="0" borderId="0" applyFont="0" applyFill="0" applyBorder="0" applyProtection="0"/>
    <xf numFmtId="9" fontId="74" fillId="0" borderId="0" applyFont="0" applyFill="0" applyBorder="0" applyProtection="0"/>
    <xf numFmtId="9" fontId="74" fillId="0" borderId="0" applyFont="0" applyFill="0" applyBorder="0" applyProtection="0"/>
    <xf numFmtId="9" fontId="74" fillId="0" borderId="0" applyFont="0" applyFill="0" applyBorder="0" applyProtection="0"/>
    <xf numFmtId="9" fontId="74" fillId="0" borderId="0" applyFont="0" applyFill="0" applyBorder="0" applyProtection="0"/>
    <xf numFmtId="0" fontId="24" fillId="0" borderId="9" applyNumberFormat="0" applyFill="0" applyProtection="0"/>
    <xf numFmtId="0" fontId="24" fillId="0" borderId="9" applyNumberFormat="0" applyFill="0" applyProtection="0"/>
    <xf numFmtId="0" fontId="24" fillId="0" borderId="9" applyNumberFormat="0" applyFill="0" applyProtection="0"/>
    <xf numFmtId="0" fontId="25" fillId="0" borderId="0"/>
    <xf numFmtId="0" fontId="26" fillId="0" borderId="0" applyNumberFormat="0" applyFill="0" applyBorder="0" applyProtection="0"/>
    <xf numFmtId="0" fontId="26" fillId="0" borderId="0" applyNumberFormat="0" applyFill="0" applyBorder="0" applyProtection="0"/>
    <xf numFmtId="0" fontId="26" fillId="0" borderId="0" applyNumberFormat="0" applyFill="0" applyBorder="0" applyProtection="0"/>
    <xf numFmtId="164" fontId="74" fillId="0" borderId="0" applyFont="0" applyFill="0" applyBorder="0" applyProtection="0"/>
    <xf numFmtId="164" fontId="74" fillId="0" borderId="0" applyFont="0" applyFill="0" applyBorder="0" applyProtection="0"/>
    <xf numFmtId="165" fontId="5" fillId="0" borderId="0" applyFont="0" applyFill="0" applyBorder="0" applyProtection="0"/>
    <xf numFmtId="165" fontId="5" fillId="0" borderId="0" applyFont="0" applyFill="0" applyBorder="0" applyProtection="0"/>
    <xf numFmtId="165" fontId="5" fillId="0" borderId="0" applyFont="0" applyFill="0" applyBorder="0" applyProtection="0"/>
    <xf numFmtId="164" fontId="74" fillId="0" borderId="0" applyFont="0" applyFill="0" applyBorder="0" applyProtection="0"/>
    <xf numFmtId="164" fontId="74" fillId="0" borderId="0" applyFont="0" applyFill="0" applyBorder="0" applyProtection="0"/>
    <xf numFmtId="164" fontId="74" fillId="0" borderId="0" applyFont="0" applyFill="0" applyBorder="0" applyProtection="0"/>
    <xf numFmtId="164" fontId="74" fillId="0" borderId="0" applyFont="0" applyFill="0" applyBorder="0" applyProtection="0"/>
    <xf numFmtId="166" fontId="74" fillId="0" borderId="0" applyFont="0" applyFill="0" applyBorder="0" applyProtection="0"/>
    <xf numFmtId="164" fontId="74" fillId="0" borderId="0" applyFont="0" applyFill="0" applyBorder="0" applyProtection="0"/>
    <xf numFmtId="164" fontId="74" fillId="0" borderId="0" applyFont="0" applyFill="0" applyBorder="0" applyProtection="0"/>
    <xf numFmtId="164" fontId="74" fillId="0" borderId="0" applyFont="0" applyFill="0" applyBorder="0" applyProtection="0"/>
    <xf numFmtId="166" fontId="74" fillId="0" borderId="0" applyFont="0" applyFill="0" applyBorder="0" applyProtection="0"/>
    <xf numFmtId="166" fontId="74" fillId="0" borderId="0" applyFont="0" applyFill="0" applyBorder="0" applyProtection="0"/>
    <xf numFmtId="164" fontId="74" fillId="0" borderId="0" applyFont="0" applyFill="0" applyBorder="0" applyProtection="0"/>
    <xf numFmtId="164" fontId="74" fillId="0" borderId="0" applyFont="0" applyFill="0" applyBorder="0" applyProtection="0"/>
    <xf numFmtId="164" fontId="74" fillId="0" borderId="0" applyFont="0" applyFill="0" applyBorder="0" applyProtection="0"/>
    <xf numFmtId="0" fontId="27" fillId="6" borderId="0" applyNumberFormat="0" applyBorder="0" applyProtection="0"/>
    <xf numFmtId="0" fontId="27" fillId="7" borderId="0" applyNumberFormat="0" applyBorder="0" applyProtection="0"/>
    <xf numFmtId="0" fontId="27" fillId="6" borderId="0" applyNumberFormat="0" applyBorder="0" applyProtection="0"/>
  </cellStyleXfs>
  <cellXfs count="456">
    <xf numFmtId="0" fontId="0" fillId="0" borderId="0" xfId="0"/>
    <xf numFmtId="0" fontId="28" fillId="0" borderId="0" xfId="152" applyFont="1"/>
    <xf numFmtId="0" fontId="28" fillId="0" borderId="0" xfId="152" applyFont="1" applyAlignment="1">
      <alignment horizontal="left"/>
    </xf>
    <xf numFmtId="0" fontId="29" fillId="0" borderId="0" xfId="152" applyFont="1"/>
    <xf numFmtId="0" fontId="30" fillId="0" borderId="0" xfId="130" applyFont="1" applyAlignment="1">
      <alignment horizontal="right" vertical="center"/>
    </xf>
    <xf numFmtId="0" fontId="30" fillId="0" borderId="0" xfId="130" applyFont="1" applyAlignment="1">
      <alignment horizontal="right"/>
    </xf>
    <xf numFmtId="0" fontId="31" fillId="0" borderId="0" xfId="152" applyFont="1" applyAlignment="1">
      <alignment horizontal="left" vertical="center"/>
    </xf>
    <xf numFmtId="0" fontId="29" fillId="0" borderId="0" xfId="152" applyFont="1" applyAlignment="1">
      <alignment horizontal="left"/>
    </xf>
    <xf numFmtId="0" fontId="32" fillId="0" borderId="0" xfId="0" applyFont="1" applyAlignment="1">
      <alignment horizontal="center" vertical="center"/>
    </xf>
    <xf numFmtId="0" fontId="32" fillId="0" borderId="0" xfId="0" applyFont="1"/>
    <xf numFmtId="0" fontId="33" fillId="0" borderId="0" xfId="152" applyFont="1" applyAlignment="1">
      <alignment horizontal="center" vertical="center"/>
    </xf>
    <xf numFmtId="0" fontId="33" fillId="0" borderId="0" xfId="152" applyFont="1" applyAlignment="1">
      <alignment vertical="center"/>
    </xf>
    <xf numFmtId="0" fontId="33" fillId="0" borderId="0" xfId="152" applyFont="1" applyAlignment="1">
      <alignment horizontal="left" vertical="center"/>
    </xf>
    <xf numFmtId="0" fontId="35" fillId="0" borderId="0" xfId="152" applyFont="1" applyAlignment="1">
      <alignment vertical="center"/>
    </xf>
    <xf numFmtId="0" fontId="18" fillId="0" borderId="0" xfId="152" applyFont="1" applyAlignment="1">
      <alignment vertical="center"/>
    </xf>
    <xf numFmtId="0" fontId="30" fillId="0" borderId="0" xfId="152" applyFont="1" applyAlignment="1">
      <alignment horizontal="center" vertical="center"/>
    </xf>
    <xf numFmtId="0" fontId="30" fillId="0" borderId="0" xfId="152" applyFont="1" applyAlignment="1">
      <alignment horizontal="left" vertical="center"/>
    </xf>
    <xf numFmtId="0" fontId="36" fillId="0" borderId="0" xfId="152" applyFont="1"/>
    <xf numFmtId="0" fontId="37" fillId="0" borderId="0" xfId="152" applyFont="1" applyAlignment="1">
      <alignment vertical="center"/>
    </xf>
    <xf numFmtId="0" fontId="18" fillId="0" borderId="0" xfId="152" applyFont="1" applyAlignment="1">
      <alignment horizontal="left" vertical="center"/>
    </xf>
    <xf numFmtId="0" fontId="18" fillId="0" borderId="10" xfId="152" applyFont="1" applyBorder="1" applyAlignment="1">
      <alignment vertical="center" wrapText="1"/>
    </xf>
    <xf numFmtId="0" fontId="18" fillId="0" borderId="11" xfId="152" applyFont="1" applyBorder="1" applyAlignment="1">
      <alignment horizontal="center" vertical="center" wrapText="1"/>
    </xf>
    <xf numFmtId="0" fontId="18" fillId="0" borderId="10" xfId="152" applyFont="1" applyBorder="1" applyAlignment="1">
      <alignment horizontal="center" vertical="center" wrapText="1"/>
    </xf>
    <xf numFmtId="49" fontId="18" fillId="0" borderId="10" xfId="152" applyNumberFormat="1" applyFont="1" applyBorder="1" applyAlignment="1">
      <alignment vertical="center"/>
    </xf>
    <xf numFmtId="0" fontId="18" fillId="0" borderId="11" xfId="152" applyFont="1" applyBorder="1" applyAlignment="1">
      <alignment horizontal="left" vertical="center" wrapText="1"/>
    </xf>
    <xf numFmtId="0" fontId="38" fillId="0" borderId="10" xfId="152" applyFont="1" applyBorder="1" applyAlignment="1">
      <alignment horizontal="left" vertical="center" wrapText="1"/>
    </xf>
    <xf numFmtId="0" fontId="18" fillId="0" borderId="11" xfId="152" applyFont="1" applyBorder="1" applyAlignment="1">
      <alignment vertical="center" wrapText="1"/>
    </xf>
    <xf numFmtId="0" fontId="18" fillId="0" borderId="10" xfId="152" applyFont="1" applyBorder="1" applyAlignment="1">
      <alignment horizontal="left" vertical="center" wrapText="1"/>
    </xf>
    <xf numFmtId="0" fontId="32" fillId="0" borderId="10" xfId="152" applyFont="1" applyBorder="1" applyAlignment="1">
      <alignment horizontal="center" vertical="center" wrapText="1"/>
    </xf>
    <xf numFmtId="0" fontId="40" fillId="0" borderId="10" xfId="130" applyFont="1" applyBorder="1" applyAlignment="1">
      <alignment horizontal="center" vertical="center" wrapText="1"/>
    </xf>
    <xf numFmtId="0" fontId="32" fillId="0" borderId="11" xfId="152" applyFont="1" applyBorder="1" applyAlignment="1">
      <alignment horizontal="center" vertical="center" wrapText="1"/>
    </xf>
    <xf numFmtId="0" fontId="18" fillId="0" borderId="10" xfId="153" applyFont="1" applyBorder="1" applyAlignment="1">
      <alignment horizontal="center" vertical="center" wrapText="1"/>
    </xf>
    <xf numFmtId="0" fontId="18" fillId="0" borderId="11" xfId="130" applyFont="1" applyBorder="1" applyAlignment="1">
      <alignment horizontal="center" vertical="center" wrapText="1"/>
    </xf>
    <xf numFmtId="0" fontId="18" fillId="0" borderId="11" xfId="130" applyFont="1" applyBorder="1" applyAlignment="1">
      <alignment vertical="center" wrapText="1"/>
    </xf>
    <xf numFmtId="0" fontId="30" fillId="0" borderId="10" xfId="152" applyFont="1" applyBorder="1" applyAlignment="1">
      <alignment horizontal="center" vertical="center"/>
    </xf>
    <xf numFmtId="0" fontId="18" fillId="0" borderId="0" xfId="119" applyFont="1" applyAlignment="1">
      <alignment horizontal="left"/>
    </xf>
    <xf numFmtId="0" fontId="18" fillId="0" borderId="0" xfId="119" applyFont="1" applyAlignment="1">
      <alignment horizontal="left" wrapText="1"/>
    </xf>
    <xf numFmtId="0" fontId="29" fillId="0" borderId="0" xfId="152" applyFont="1" applyAlignment="1">
      <alignment wrapText="1"/>
    </xf>
    <xf numFmtId="0" fontId="18" fillId="0" borderId="0" xfId="119" applyFont="1" applyAlignment="1">
      <alignment horizontal="left" vertical="center"/>
    </xf>
    <xf numFmtId="0" fontId="32"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18" fillId="0" borderId="10" xfId="119" applyFont="1" applyBorder="1" applyAlignment="1">
      <alignment horizontal="center" vertical="top"/>
    </xf>
    <xf numFmtId="0" fontId="18" fillId="0" borderId="10" xfId="119" applyFont="1" applyBorder="1" applyAlignment="1">
      <alignment horizontal="center" vertical="top" wrapText="1"/>
    </xf>
    <xf numFmtId="0" fontId="18" fillId="0" borderId="10" xfId="121" applyFont="1" applyBorder="1" applyAlignment="1">
      <alignment horizontal="center" vertical="center" wrapText="1"/>
    </xf>
    <xf numFmtId="0" fontId="18" fillId="0" borderId="10" xfId="121" applyFont="1" applyBorder="1" applyAlignment="1">
      <alignment horizontal="center" vertical="center"/>
    </xf>
    <xf numFmtId="0" fontId="18" fillId="0" borderId="0" xfId="121" applyFont="1" applyAlignment="1">
      <alignment horizontal="left" vertical="center"/>
    </xf>
    <xf numFmtId="0" fontId="41" fillId="0" borderId="0" xfId="119" applyFont="1" applyAlignment="1">
      <alignment horizontal="left"/>
    </xf>
    <xf numFmtId="0" fontId="18" fillId="0" borderId="0" xfId="119" applyFont="1" applyAlignment="1">
      <alignment vertical="center"/>
    </xf>
    <xf numFmtId="0" fontId="18" fillId="0" borderId="0" xfId="119" applyFont="1" applyAlignment="1">
      <alignment vertical="center" wrapText="1"/>
    </xf>
    <xf numFmtId="0" fontId="18" fillId="0" borderId="0" xfId="119" applyFont="1" applyAlignment="1">
      <alignment vertical="top" wrapText="1"/>
    </xf>
    <xf numFmtId="0" fontId="32" fillId="0" borderId="10" xfId="119" applyFont="1" applyBorder="1" applyAlignment="1">
      <alignment horizontal="center" vertical="top"/>
    </xf>
    <xf numFmtId="0" fontId="38" fillId="0" borderId="0" xfId="119" applyFont="1" applyAlignment="1">
      <alignment horizontal="left"/>
    </xf>
    <xf numFmtId="0" fontId="38" fillId="0" borderId="16" xfId="121" applyFont="1" applyBorder="1" applyAlignment="1">
      <alignment horizontal="center" vertical="center" wrapText="1"/>
    </xf>
    <xf numFmtId="0" fontId="38" fillId="0" borderId="10" xfId="121" applyFont="1" applyBorder="1" applyAlignment="1">
      <alignment horizontal="center" vertical="center"/>
    </xf>
    <xf numFmtId="0" fontId="38" fillId="0" borderId="10" xfId="121" applyFont="1" applyBorder="1" applyAlignment="1">
      <alignment horizontal="center" vertical="center" wrapText="1"/>
    </xf>
    <xf numFmtId="0" fontId="38" fillId="0" borderId="10" xfId="119" applyFont="1" applyBorder="1" applyAlignment="1">
      <alignment horizontal="center" vertical="center" wrapText="1"/>
    </xf>
    <xf numFmtId="0" fontId="38" fillId="0" borderId="10" xfId="119" applyFont="1" applyBorder="1" applyAlignment="1">
      <alignment horizontal="center" vertical="center"/>
    </xf>
    <xf numFmtId="0" fontId="32" fillId="0" borderId="0" xfId="0" applyFont="1" applyAlignment="1">
      <alignment vertical="center"/>
    </xf>
    <xf numFmtId="0" fontId="18" fillId="0" borderId="10" xfId="130" applyFont="1" applyBorder="1" applyAlignment="1">
      <alignment vertical="center" wrapText="1"/>
    </xf>
    <xf numFmtId="0" fontId="18" fillId="0" borderId="10" xfId="153" applyFont="1" applyBorder="1" applyAlignment="1">
      <alignment horizontal="left" vertical="center" wrapText="1"/>
    </xf>
    <xf numFmtId="0" fontId="28" fillId="0" borderId="0" xfId="152" applyFont="1" applyAlignment="1">
      <alignment wrapText="1"/>
    </xf>
    <xf numFmtId="0" fontId="28" fillId="0" borderId="0" xfId="0" applyFont="1"/>
    <xf numFmtId="0" fontId="30" fillId="0" borderId="0" xfId="152" applyFont="1" applyAlignment="1">
      <alignment vertical="center"/>
    </xf>
    <xf numFmtId="0" fontId="42" fillId="0" borderId="0" xfId="148" applyFont="1"/>
    <xf numFmtId="0" fontId="40" fillId="0" borderId="0" xfId="148"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4" fillId="0" borderId="10" xfId="152" applyFont="1" applyBorder="1" applyAlignment="1">
      <alignment horizontal="center" vertical="center" wrapText="1"/>
    </xf>
    <xf numFmtId="0" fontId="38" fillId="0" borderId="10" xfId="152" applyFont="1" applyBorder="1" applyAlignment="1">
      <alignment horizontal="center" vertical="center" wrapText="1"/>
    </xf>
    <xf numFmtId="0" fontId="38" fillId="0" borderId="11" xfId="152" applyFont="1" applyBorder="1" applyAlignment="1">
      <alignment horizontal="center" vertical="center" wrapText="1"/>
    </xf>
    <xf numFmtId="0" fontId="36" fillId="0" borderId="0" xfId="152" applyFont="1" applyAlignment="1">
      <alignment horizontal="center"/>
    </xf>
    <xf numFmtId="49" fontId="38" fillId="0" borderId="10" xfId="152" applyNumberFormat="1" applyFont="1" applyBorder="1" applyAlignment="1">
      <alignment vertical="center"/>
    </xf>
    <xf numFmtId="49" fontId="38" fillId="0" borderId="11" xfId="152" applyNumberFormat="1" applyFont="1" applyBorder="1" applyAlignment="1">
      <alignment vertical="center"/>
    </xf>
    <xf numFmtId="0" fontId="18" fillId="0" borderId="10" xfId="152" applyFont="1" applyBorder="1" applyAlignment="1">
      <alignment vertical="center"/>
    </xf>
    <xf numFmtId="0" fontId="45" fillId="0" borderId="0" xfId="119" applyFont="1"/>
    <xf numFmtId="0" fontId="38" fillId="0" borderId="0" xfId="158" applyFont="1" applyAlignment="1">
      <alignment vertical="center" wrapText="1"/>
    </xf>
    <xf numFmtId="0" fontId="38" fillId="0" borderId="0" xfId="158" applyFont="1" applyAlignment="1">
      <alignment vertical="center"/>
    </xf>
    <xf numFmtId="0" fontId="46" fillId="0" borderId="0" xfId="152" applyFont="1"/>
    <xf numFmtId="0" fontId="47" fillId="0" borderId="0" xfId="152" applyFont="1" applyAlignment="1">
      <alignment horizontal="left" vertical="center"/>
    </xf>
    <xf numFmtId="0" fontId="32" fillId="0" borderId="0" xfId="153" applyFont="1" applyAlignment="1">
      <alignment vertical="center"/>
    </xf>
    <xf numFmtId="0" fontId="49" fillId="0" borderId="0" xfId="152" applyFont="1" applyAlignment="1">
      <alignment horizontal="center" vertical="center"/>
    </xf>
    <xf numFmtId="0" fontId="49" fillId="0" borderId="0" xfId="152" applyFont="1" applyAlignment="1">
      <alignment vertical="center"/>
    </xf>
    <xf numFmtId="0" fontId="50" fillId="0" borderId="0" xfId="152" applyFont="1" applyAlignment="1">
      <alignment vertical="center"/>
    </xf>
    <xf numFmtId="0" fontId="38" fillId="0" borderId="0" xfId="152" applyFont="1" applyAlignment="1">
      <alignment vertical="center"/>
    </xf>
    <xf numFmtId="0" fontId="51" fillId="0" borderId="0" xfId="152" applyFont="1" applyAlignment="1">
      <alignment horizontal="center" vertical="center"/>
    </xf>
    <xf numFmtId="0" fontId="52" fillId="0" borderId="0" xfId="152" applyFont="1"/>
    <xf numFmtId="0" fontId="48" fillId="0" borderId="0" xfId="152" applyFont="1" applyAlignment="1">
      <alignment vertical="center"/>
    </xf>
    <xf numFmtId="0" fontId="53" fillId="0" borderId="0" xfId="158" applyFont="1" applyAlignment="1">
      <alignment vertical="center" wrapText="1"/>
    </xf>
    <xf numFmtId="0" fontId="38" fillId="0" borderId="0" xfId="158" applyFont="1" applyAlignment="1">
      <alignment horizontal="right" vertical="center"/>
    </xf>
    <xf numFmtId="0" fontId="53" fillId="0" borderId="0" xfId="158" applyFont="1" applyAlignment="1">
      <alignment vertical="center"/>
    </xf>
    <xf numFmtId="0" fontId="53" fillId="0" borderId="0" xfId="158" applyFont="1" applyAlignment="1">
      <alignment horizontal="center" vertical="center" wrapText="1"/>
    </xf>
    <xf numFmtId="0" fontId="53" fillId="0" borderId="0" xfId="158" applyFont="1" applyAlignment="1">
      <alignment horizontal="center" vertical="center"/>
    </xf>
    <xf numFmtId="0" fontId="54" fillId="0" borderId="0" xfId="158" applyFont="1" applyAlignment="1">
      <alignment horizontal="left" vertical="center"/>
    </xf>
    <xf numFmtId="0" fontId="55" fillId="0" borderId="0" xfId="158" applyFont="1" applyAlignment="1">
      <alignment vertical="center"/>
    </xf>
    <xf numFmtId="0" fontId="38" fillId="0" borderId="22" xfId="158" applyFont="1" applyBorder="1" applyAlignment="1">
      <alignment vertical="center" wrapText="1"/>
    </xf>
    <xf numFmtId="3" fontId="56" fillId="0" borderId="23" xfId="158" applyNumberFormat="1" applyFont="1" applyBorder="1" applyAlignment="1">
      <alignment vertical="center"/>
    </xf>
    <xf numFmtId="0" fontId="38" fillId="0" borderId="24" xfId="158" applyFont="1" applyBorder="1" applyAlignment="1">
      <alignment vertical="center" wrapText="1"/>
    </xf>
    <xf numFmtId="3" fontId="56" fillId="0" borderId="25" xfId="158" applyNumberFormat="1" applyFont="1" applyBorder="1" applyAlignment="1">
      <alignment vertical="center"/>
    </xf>
    <xf numFmtId="0" fontId="38" fillId="0" borderId="26" xfId="158" applyFont="1" applyBorder="1" applyAlignment="1">
      <alignment vertical="center" wrapText="1"/>
    </xf>
    <xf numFmtId="3" fontId="56" fillId="0" borderId="27" xfId="158" applyNumberFormat="1" applyFont="1" applyBorder="1" applyAlignment="1">
      <alignment vertical="center"/>
    </xf>
    <xf numFmtId="0" fontId="57" fillId="0" borderId="28" xfId="158" applyFont="1" applyBorder="1" applyAlignment="1">
      <alignment vertical="center" wrapText="1"/>
    </xf>
    <xf numFmtId="10" fontId="56" fillId="0" borderId="27" xfId="158" applyNumberFormat="1" applyFont="1" applyBorder="1" applyAlignment="1">
      <alignment vertical="center"/>
    </xf>
    <xf numFmtId="0" fontId="38" fillId="0" borderId="28" xfId="158" applyFont="1" applyBorder="1" applyAlignment="1">
      <alignment vertical="center" wrapText="1"/>
    </xf>
    <xf numFmtId="9" fontId="56" fillId="0" borderId="29" xfId="158" applyNumberFormat="1" applyFont="1" applyBorder="1" applyAlignment="1">
      <alignment vertical="center"/>
    </xf>
    <xf numFmtId="0" fontId="38" fillId="0" borderId="30" xfId="158" applyFont="1" applyBorder="1" applyAlignment="1">
      <alignment vertical="center" wrapText="1"/>
    </xf>
    <xf numFmtId="3" fontId="56" fillId="0" borderId="22" xfId="158" applyNumberFormat="1" applyFont="1" applyBorder="1" applyAlignment="1">
      <alignment vertical="center"/>
    </xf>
    <xf numFmtId="0" fontId="38" fillId="0" borderId="31" xfId="158" applyFont="1" applyBorder="1" applyAlignment="1">
      <alignment vertical="center" wrapText="1"/>
    </xf>
    <xf numFmtId="10" fontId="56" fillId="0" borderId="32" xfId="158" applyNumberFormat="1" applyFont="1" applyBorder="1" applyAlignment="1">
      <alignment vertical="center"/>
    </xf>
    <xf numFmtId="10" fontId="56" fillId="0" borderId="24" xfId="158" applyNumberFormat="1" applyFont="1" applyBorder="1" applyAlignment="1">
      <alignment vertical="center"/>
    </xf>
    <xf numFmtId="0" fontId="38" fillId="0" borderId="33" xfId="158" applyFont="1" applyBorder="1" applyAlignment="1">
      <alignment vertical="center" wrapText="1"/>
    </xf>
    <xf numFmtId="167" fontId="56" fillId="0" borderId="28" xfId="158" applyNumberFormat="1" applyFont="1" applyBorder="1" applyAlignment="1">
      <alignment vertical="center"/>
    </xf>
    <xf numFmtId="0" fontId="58" fillId="0" borderId="0" xfId="158" applyFont="1" applyAlignment="1">
      <alignment vertical="center"/>
    </xf>
    <xf numFmtId="0" fontId="38" fillId="0" borderId="34" xfId="158" applyFont="1" applyBorder="1" applyAlignment="1">
      <alignment horizontal="left" vertical="center" wrapText="1"/>
    </xf>
    <xf numFmtId="1" fontId="38" fillId="0" borderId="35" xfId="158" applyNumberFormat="1" applyFont="1" applyBorder="1" applyAlignment="1">
      <alignment horizontal="center" vertical="center"/>
    </xf>
    <xf numFmtId="0" fontId="38" fillId="0" borderId="36" xfId="158" applyFont="1" applyBorder="1" applyAlignment="1">
      <alignment vertical="center" wrapText="1"/>
    </xf>
    <xf numFmtId="10" fontId="56" fillId="0" borderId="10" xfId="158" applyNumberFormat="1" applyFont="1" applyBorder="1" applyAlignment="1">
      <alignment vertical="center"/>
    </xf>
    <xf numFmtId="0" fontId="38" fillId="0" borderId="37" xfId="158" applyFont="1" applyBorder="1" applyAlignment="1">
      <alignment vertical="center" wrapText="1"/>
    </xf>
    <xf numFmtId="3" fontId="56" fillId="0" borderId="38" xfId="158" applyNumberFormat="1" applyFont="1" applyBorder="1" applyAlignment="1">
      <alignment vertical="center"/>
    </xf>
    <xf numFmtId="0" fontId="40" fillId="0" borderId="34" xfId="158" applyFont="1" applyBorder="1" applyAlignment="1">
      <alignment vertical="center" wrapText="1"/>
    </xf>
    <xf numFmtId="1" fontId="18" fillId="0" borderId="35" xfId="158" applyNumberFormat="1" applyFont="1" applyBorder="1" applyAlignment="1">
      <alignment horizontal="center" vertical="center"/>
    </xf>
    <xf numFmtId="0" fontId="18" fillId="0" borderId="36" xfId="158" applyFont="1" applyBorder="1" applyAlignment="1">
      <alignment vertical="center" wrapText="1"/>
    </xf>
    <xf numFmtId="3" fontId="42" fillId="0" borderId="10" xfId="158" applyNumberFormat="1" applyFont="1" applyBorder="1" applyAlignment="1">
      <alignment vertical="center"/>
    </xf>
    <xf numFmtId="0" fontId="18" fillId="0" borderId="37" xfId="158" applyFont="1" applyBorder="1" applyAlignment="1">
      <alignment vertical="center" wrapText="1"/>
    </xf>
    <xf numFmtId="3" fontId="42" fillId="0" borderId="38" xfId="158" applyNumberFormat="1" applyFont="1" applyBorder="1" applyAlignment="1">
      <alignment vertical="center"/>
    </xf>
    <xf numFmtId="0" fontId="59" fillId="0" borderId="0" xfId="119" applyFont="1"/>
    <xf numFmtId="0" fontId="60" fillId="0" borderId="0" xfId="158" applyFont="1" applyAlignment="1">
      <alignment vertical="center" wrapText="1"/>
    </xf>
    <xf numFmtId="3" fontId="60" fillId="0" borderId="0" xfId="158" applyNumberFormat="1" applyFont="1" applyAlignment="1">
      <alignment horizontal="center" vertical="center"/>
    </xf>
    <xf numFmtId="0" fontId="40" fillId="0" borderId="36" xfId="158" applyFont="1" applyBorder="1" applyAlignment="1">
      <alignment vertical="center" wrapText="1"/>
    </xf>
    <xf numFmtId="3" fontId="40" fillId="0" borderId="10" xfId="158" applyNumberFormat="1" applyFont="1" applyBorder="1" applyAlignment="1">
      <alignment vertical="center"/>
    </xf>
    <xf numFmtId="0" fontId="18" fillId="0" borderId="36" xfId="158" applyFont="1" applyBorder="1" applyAlignment="1">
      <alignment horizontal="left" vertical="center" wrapText="1"/>
    </xf>
    <xf numFmtId="0" fontId="40" fillId="0" borderId="36" xfId="158" applyFont="1" applyBorder="1" applyAlignment="1">
      <alignment horizontal="left" vertical="center" wrapText="1"/>
    </xf>
    <xf numFmtId="0" fontId="18" fillId="0" borderId="0" xfId="158" applyFont="1" applyAlignment="1">
      <alignment vertical="center"/>
    </xf>
    <xf numFmtId="0" fontId="40" fillId="0" borderId="37" xfId="158" applyFont="1" applyBorder="1" applyAlignment="1">
      <alignment horizontal="left" vertical="center" wrapText="1"/>
    </xf>
    <xf numFmtId="3" fontId="40" fillId="0" borderId="38" xfId="158" applyNumberFormat="1" applyFont="1" applyBorder="1" applyAlignment="1">
      <alignment vertical="center"/>
    </xf>
    <xf numFmtId="168" fontId="61" fillId="0" borderId="0" xfId="158" applyNumberFormat="1" applyFont="1" applyAlignment="1">
      <alignment horizontal="center" vertical="center"/>
    </xf>
    <xf numFmtId="169" fontId="42" fillId="0" borderId="10" xfId="158" applyNumberFormat="1" applyFont="1" applyBorder="1" applyAlignment="1">
      <alignment horizontal="center" vertical="center"/>
    </xf>
    <xf numFmtId="170" fontId="40" fillId="0" borderId="10" xfId="158" applyNumberFormat="1" applyFont="1" applyBorder="1" applyAlignment="1">
      <alignment vertical="center"/>
    </xf>
    <xf numFmtId="171" fontId="40" fillId="0" borderId="10" xfId="158" applyNumberFormat="1" applyFont="1" applyBorder="1" applyAlignment="1">
      <alignment vertical="center"/>
    </xf>
    <xf numFmtId="0" fontId="40" fillId="0" borderId="37" xfId="158" applyFont="1" applyBorder="1" applyAlignment="1">
      <alignment vertical="center" wrapText="1"/>
    </xf>
    <xf numFmtId="171" fontId="40" fillId="0" borderId="38" xfId="158" applyNumberFormat="1" applyFont="1" applyBorder="1" applyAlignment="1">
      <alignment vertical="center"/>
    </xf>
    <xf numFmtId="1" fontId="38" fillId="0" borderId="0" xfId="158" applyNumberFormat="1" applyFont="1" applyAlignment="1">
      <alignment vertical="center"/>
    </xf>
    <xf numFmtId="1" fontId="62" fillId="0" borderId="0" xfId="158" applyNumberFormat="1" applyFont="1" applyAlignment="1">
      <alignment vertical="center"/>
    </xf>
    <xf numFmtId="0" fontId="36" fillId="0" borderId="0" xfId="153" applyFont="1" applyAlignment="1">
      <alignment wrapText="1"/>
    </xf>
    <xf numFmtId="0" fontId="36" fillId="0" borderId="0" xfId="153" applyFont="1"/>
    <xf numFmtId="0" fontId="63" fillId="0" borderId="0" xfId="153" applyFont="1"/>
    <xf numFmtId="49" fontId="36" fillId="0" borderId="0" xfId="153" applyNumberFormat="1" applyFont="1" applyAlignment="1">
      <alignment vertical="center"/>
    </xf>
    <xf numFmtId="172" fontId="38" fillId="0" borderId="0" xfId="158" applyNumberFormat="1" applyFont="1" applyAlignment="1">
      <alignment vertical="center"/>
    </xf>
    <xf numFmtId="0" fontId="19" fillId="0" borderId="0" xfId="119" applyFont="1" applyAlignment="1">
      <alignment wrapText="1"/>
    </xf>
    <xf numFmtId="0" fontId="19" fillId="0" borderId="0" xfId="119" applyFont="1"/>
    <xf numFmtId="0" fontId="19" fillId="0" borderId="10" xfId="119" applyFont="1" applyBorder="1" applyAlignment="1">
      <alignment horizontal="center" vertical="center" wrapText="1"/>
    </xf>
    <xf numFmtId="0" fontId="19" fillId="14" borderId="10" xfId="119" applyFont="1" applyFill="1" applyBorder="1" applyAlignment="1">
      <alignment horizontal="center" vertical="center"/>
    </xf>
    <xf numFmtId="0" fontId="19" fillId="0" borderId="10" xfId="119" applyFont="1" applyBorder="1" applyAlignment="1">
      <alignment horizontal="center" vertical="center"/>
    </xf>
    <xf numFmtId="0" fontId="64" fillId="0" borderId="0" xfId="119" applyFont="1"/>
    <xf numFmtId="0" fontId="19" fillId="0" borderId="10" xfId="119" applyFont="1" applyBorder="1" applyAlignment="1">
      <alignment horizontal="left" vertical="center" wrapText="1"/>
    </xf>
    <xf numFmtId="4" fontId="19" fillId="0" borderId="10" xfId="119" applyNumberFormat="1" applyFont="1" applyBorder="1" applyAlignment="1">
      <alignment horizontal="center" vertical="center"/>
    </xf>
    <xf numFmtId="4" fontId="19" fillId="46" borderId="10" xfId="119" applyNumberFormat="1" applyFont="1" applyFill="1" applyBorder="1" applyAlignment="1">
      <alignment horizontal="center" vertical="center"/>
    </xf>
    <xf numFmtId="0" fontId="19" fillId="46" borderId="10" xfId="119" applyFont="1" applyFill="1" applyBorder="1" applyAlignment="1">
      <alignment horizontal="center" vertical="center"/>
    </xf>
    <xf numFmtId="0" fontId="19" fillId="14" borderId="10" xfId="119" applyFont="1" applyFill="1" applyBorder="1" applyAlignment="1">
      <alignment horizontal="center" vertical="center" wrapText="1"/>
    </xf>
    <xf numFmtId="0" fontId="65" fillId="47" borderId="10" xfId="119" applyFont="1" applyFill="1" applyBorder="1" applyAlignment="1">
      <alignment horizontal="center" wrapText="1"/>
    </xf>
    <xf numFmtId="9" fontId="0" fillId="0" borderId="10" xfId="179" applyNumberFormat="1" applyFont="1" applyBorder="1" applyAlignment="1">
      <alignment horizontal="left" vertical="center" wrapText="1"/>
    </xf>
    <xf numFmtId="9" fontId="0" fillId="0" borderId="10" xfId="179" applyNumberFormat="1" applyFont="1" applyBorder="1" applyAlignment="1">
      <alignment horizontal="center" vertical="center"/>
    </xf>
    <xf numFmtId="9" fontId="19" fillId="14" borderId="10" xfId="179" applyNumberFormat="1" applyFont="1" applyFill="1" applyBorder="1" applyAlignment="1">
      <alignment horizontal="center" vertical="center"/>
    </xf>
    <xf numFmtId="0" fontId="19" fillId="48" borderId="10" xfId="119" applyFont="1" applyFill="1" applyBorder="1" applyAlignment="1">
      <alignment horizontal="center" vertical="center" wrapText="1"/>
    </xf>
    <xf numFmtId="0" fontId="66" fillId="48" borderId="10" xfId="119" applyFont="1" applyFill="1" applyBorder="1" applyAlignment="1">
      <alignment horizontal="center" vertical="center" wrapText="1"/>
    </xf>
    <xf numFmtId="0" fontId="19" fillId="46" borderId="10" xfId="119" applyFont="1" applyFill="1" applyBorder="1" applyAlignment="1">
      <alignment horizontal="center" vertical="center" wrapText="1"/>
    </xf>
    <xf numFmtId="0" fontId="19" fillId="0" borderId="10" xfId="119" applyFont="1" applyBorder="1" applyAlignment="1">
      <alignment wrapText="1"/>
    </xf>
    <xf numFmtId="0" fontId="19" fillId="0" borderId="10" xfId="119" applyFont="1" applyBorder="1"/>
    <xf numFmtId="0" fontId="19" fillId="0" borderId="10" xfId="119" applyFont="1" applyBorder="1" applyAlignment="1">
      <alignment horizontal="left" wrapText="1"/>
    </xf>
    <xf numFmtId="0" fontId="45" fillId="0" borderId="0" xfId="119" applyFont="1" applyAlignment="1">
      <alignment wrapText="1"/>
    </xf>
    <xf numFmtId="0" fontId="45" fillId="0" borderId="10" xfId="119" applyFont="1" applyBorder="1" applyAlignment="1">
      <alignment wrapText="1"/>
    </xf>
    <xf numFmtId="4" fontId="66" fillId="46" borderId="10" xfId="119" applyNumberFormat="1" applyFont="1" applyFill="1" applyBorder="1" applyAlignment="1">
      <alignment horizontal="center"/>
    </xf>
    <xf numFmtId="3" fontId="45" fillId="48" borderId="10" xfId="119" applyNumberFormat="1" applyFont="1" applyFill="1" applyBorder="1" applyAlignment="1">
      <alignment horizontal="center"/>
    </xf>
    <xf numFmtId="0" fontId="45" fillId="0" borderId="0" xfId="119" applyFont="1" applyAlignment="1">
      <alignment horizontal="center"/>
    </xf>
    <xf numFmtId="0" fontId="45" fillId="0" borderId="12" xfId="119" applyFont="1" applyBorder="1" applyAlignment="1">
      <alignment wrapText="1"/>
    </xf>
    <xf numFmtId="3" fontId="45" fillId="0" borderId="12" xfId="119" applyNumberFormat="1" applyFont="1" applyBorder="1"/>
    <xf numFmtId="4" fontId="45" fillId="0" borderId="10" xfId="119" applyNumberFormat="1" applyFont="1" applyBorder="1" applyAlignment="1">
      <alignment horizontal="center"/>
    </xf>
    <xf numFmtId="4" fontId="45" fillId="14" borderId="10" xfId="119" applyNumberFormat="1" applyFont="1" applyFill="1" applyBorder="1" applyAlignment="1">
      <alignment horizontal="center"/>
    </xf>
    <xf numFmtId="4" fontId="45" fillId="0" borderId="0" xfId="119" applyNumberFormat="1" applyFont="1" applyAlignment="1">
      <alignment horizontal="center"/>
    </xf>
    <xf numFmtId="10" fontId="45" fillId="14" borderId="10" xfId="119" applyNumberFormat="1" applyFont="1" applyFill="1" applyBorder="1" applyAlignment="1">
      <alignment horizontal="center"/>
    </xf>
    <xf numFmtId="0" fontId="45" fillId="0" borderId="10" xfId="119" applyFont="1" applyBorder="1"/>
    <xf numFmtId="10" fontId="65" fillId="47" borderId="10" xfId="119" applyNumberFormat="1" applyFont="1" applyFill="1" applyBorder="1"/>
    <xf numFmtId="0" fontId="45" fillId="0" borderId="12" xfId="119" applyFont="1" applyBorder="1"/>
    <xf numFmtId="10" fontId="45" fillId="0" borderId="12" xfId="119" applyNumberFormat="1" applyFont="1" applyBorder="1"/>
    <xf numFmtId="3" fontId="38" fillId="0" borderId="10" xfId="158" applyNumberFormat="1" applyFont="1" applyBorder="1" applyAlignment="1">
      <alignment horizontal="right" vertical="center"/>
    </xf>
    <xf numFmtId="168" fontId="56" fillId="0" borderId="10" xfId="158" applyNumberFormat="1" applyFont="1" applyBorder="1" applyAlignment="1">
      <alignment horizontal="right" vertical="center"/>
    </xf>
    <xf numFmtId="0" fontId="28" fillId="0" borderId="0" xfId="0" applyFont="1" applyAlignment="1">
      <alignment horizontal="center" vertical="center"/>
    </xf>
    <xf numFmtId="0" fontId="18" fillId="0" borderId="0" xfId="130" applyFont="1"/>
    <xf numFmtId="0" fontId="18" fillId="0" borderId="0" xfId="130" applyFont="1" applyAlignment="1">
      <alignment horizontal="center" vertical="center"/>
    </xf>
    <xf numFmtId="0" fontId="41" fillId="0" borderId="0" xfId="0" applyFont="1" applyAlignment="1">
      <alignment horizontal="left" vertical="top"/>
    </xf>
    <xf numFmtId="0" fontId="32" fillId="0" borderId="10" xfId="130" applyFont="1" applyBorder="1" applyAlignment="1">
      <alignment horizontal="center" vertical="center" wrapText="1" shrinkToFit="1"/>
    </xf>
    <xf numFmtId="0" fontId="32" fillId="0" borderId="10" xfId="130" applyFont="1" applyBorder="1" applyAlignment="1">
      <alignment horizontal="center" vertical="top" wrapText="1" shrinkToFit="1"/>
    </xf>
    <xf numFmtId="0" fontId="32" fillId="0" borderId="10" xfId="130" applyFont="1" applyBorder="1" applyAlignment="1">
      <alignment horizontal="left" vertical="top" wrapText="1" shrinkToFit="1"/>
    </xf>
    <xf numFmtId="14" fontId="18" fillId="49" borderId="10" xfId="130" applyNumberFormat="1" applyFont="1" applyFill="1" applyBorder="1" applyAlignment="1">
      <alignment horizontal="center" vertical="center" wrapText="1" shrinkToFit="1"/>
    </xf>
    <xf numFmtId="14" fontId="18" fillId="0" borderId="10" xfId="130" applyNumberFormat="1" applyFont="1" applyBorder="1" applyAlignment="1">
      <alignment horizontal="center" vertical="center" wrapText="1" shrinkToFit="1"/>
    </xf>
    <xf numFmtId="0" fontId="18" fillId="0" borderId="10" xfId="130" applyFont="1" applyBorder="1" applyAlignment="1">
      <alignment horizontal="center" vertical="top" wrapText="1" shrinkToFit="1"/>
    </xf>
    <xf numFmtId="0" fontId="18" fillId="0" borderId="10" xfId="130" applyFont="1" applyBorder="1" applyAlignment="1">
      <alignment wrapText="1" shrinkToFit="1"/>
    </xf>
    <xf numFmtId="0" fontId="0" fillId="0" borderId="10" xfId="0" applyBorder="1" applyAlignment="1">
      <alignment wrapText="1" shrinkToFit="1"/>
    </xf>
    <xf numFmtId="0" fontId="18" fillId="0" borderId="10" xfId="130" applyFont="1" applyBorder="1" applyAlignment="1">
      <alignment horizontal="left" vertical="top" wrapText="1" shrinkToFit="1"/>
    </xf>
    <xf numFmtId="14" fontId="18" fillId="0" borderId="10" xfId="117" applyNumberFormat="1" applyFont="1" applyBorder="1" applyAlignment="1">
      <alignment horizontal="center" vertical="center" wrapText="1"/>
    </xf>
    <xf numFmtId="0" fontId="18" fillId="49" borderId="10" xfId="134" applyFont="1" applyFill="1" applyBorder="1" applyAlignment="1">
      <alignment horizontal="center" vertical="center" wrapText="1"/>
    </xf>
    <xf numFmtId="14" fontId="18" fillId="50" borderId="10" xfId="117" applyNumberFormat="1" applyFont="1" applyFill="1" applyBorder="1" applyAlignment="1">
      <alignment horizontal="center" vertical="center" wrapText="1"/>
    </xf>
    <xf numFmtId="9" fontId="18" fillId="49" borderId="10" xfId="134" applyNumberFormat="1" applyFont="1" applyFill="1" applyBorder="1" applyAlignment="1">
      <alignment horizontal="center" vertical="center" wrapText="1"/>
    </xf>
    <xf numFmtId="0" fontId="18" fillId="0" borderId="10" xfId="130" applyFont="1" applyBorder="1" applyAlignment="1">
      <alignment horizontal="center" vertical="center" wrapText="1" shrinkToFit="1"/>
    </xf>
    <xf numFmtId="0" fontId="18" fillId="49" borderId="10" xfId="134" applyFont="1" applyFill="1" applyBorder="1" applyAlignment="1">
      <alignment horizontal="left" vertical="center" wrapText="1"/>
    </xf>
    <xf numFmtId="9" fontId="18" fillId="0" borderId="10" xfId="134" applyNumberFormat="1" applyFont="1" applyBorder="1" applyAlignment="1">
      <alignment horizontal="center" vertical="center" wrapText="1"/>
    </xf>
    <xf numFmtId="0" fontId="62" fillId="0" borderId="10" xfId="0" applyFont="1" applyBorder="1" applyAlignment="1">
      <alignment horizontal="center" vertical="center" wrapText="1"/>
    </xf>
    <xf numFmtId="14" fontId="32" fillId="0" borderId="10" xfId="130" applyNumberFormat="1" applyFont="1" applyBorder="1" applyAlignment="1">
      <alignment horizontal="center" vertical="top" wrapText="1" shrinkToFit="1"/>
    </xf>
    <xf numFmtId="0" fontId="18" fillId="0" borderId="10" xfId="116" applyFont="1" applyBorder="1" applyAlignment="1">
      <alignment horizontal="center" vertical="center" wrapText="1"/>
    </xf>
    <xf numFmtId="0" fontId="67" fillId="0" borderId="10" xfId="127" applyFont="1" applyBorder="1"/>
    <xf numFmtId="9" fontId="18" fillId="0" borderId="10" xfId="116" applyNumberFormat="1" applyFont="1" applyBorder="1" applyAlignment="1">
      <alignment horizontal="center" vertical="center" wrapText="1"/>
    </xf>
    <xf numFmtId="0" fontId="37" fillId="0" borderId="0" xfId="130" applyFont="1" applyAlignment="1">
      <alignment vertical="center"/>
    </xf>
    <xf numFmtId="0" fontId="30" fillId="0" borderId="0" xfId="130" applyFont="1"/>
    <xf numFmtId="0" fontId="32" fillId="0" borderId="10" xfId="130" applyFont="1" applyBorder="1" applyAlignment="1">
      <alignment horizontal="center" vertical="center" wrapText="1"/>
    </xf>
    <xf numFmtId="0" fontId="32" fillId="0" borderId="0" xfId="159" applyFont="1"/>
    <xf numFmtId="0" fontId="44" fillId="0" borderId="10" xfId="130" applyFont="1" applyBorder="1" applyAlignment="1">
      <alignment horizontal="center" vertical="center" wrapText="1"/>
    </xf>
    <xf numFmtId="49" fontId="32" fillId="0" borderId="10" xfId="130" applyNumberFormat="1" applyFont="1" applyBorder="1" applyAlignment="1">
      <alignment horizontal="center" vertical="center" wrapText="1"/>
    </xf>
    <xf numFmtId="0" fontId="32" fillId="0" borderId="10" xfId="130" applyFont="1" applyBorder="1" applyAlignment="1">
      <alignment horizontal="left" vertical="center" wrapText="1"/>
    </xf>
    <xf numFmtId="2" fontId="44" fillId="0" borderId="10" xfId="130" applyNumberFormat="1" applyFont="1" applyBorder="1" applyAlignment="1">
      <alignment horizontal="center" vertical="center" wrapText="1"/>
    </xf>
    <xf numFmtId="173" fontId="32" fillId="0" borderId="10" xfId="130" applyNumberFormat="1" applyFont="1" applyBorder="1" applyAlignment="1">
      <alignment horizontal="center" vertical="center" wrapText="1"/>
    </xf>
    <xf numFmtId="173" fontId="44" fillId="0" borderId="10" xfId="130" applyNumberFormat="1" applyFont="1" applyBorder="1" applyAlignment="1">
      <alignment horizontal="center" vertical="center" wrapText="1"/>
    </xf>
    <xf numFmtId="2" fontId="18" fillId="0" borderId="0" xfId="130" applyNumberFormat="1" applyFont="1"/>
    <xf numFmtId="49" fontId="18" fillId="0" borderId="10" xfId="130" applyNumberFormat="1" applyFont="1" applyBorder="1" applyAlignment="1">
      <alignment horizontal="center" vertical="center" wrapText="1"/>
    </xf>
    <xf numFmtId="0" fontId="18" fillId="0" borderId="10" xfId="130" applyFont="1" applyBorder="1" applyAlignment="1">
      <alignment horizontal="left" vertical="center" wrapText="1"/>
    </xf>
    <xf numFmtId="173" fontId="32" fillId="0" borderId="10" xfId="130" applyNumberFormat="1" applyFont="1" applyBorder="1" applyAlignment="1">
      <alignment horizontal="center" vertical="center"/>
    </xf>
    <xf numFmtId="173" fontId="38" fillId="0" borderId="10" xfId="130" applyNumberFormat="1" applyFont="1" applyBorder="1" applyAlignment="1">
      <alignment horizontal="center" vertical="center" wrapText="1"/>
    </xf>
    <xf numFmtId="0" fontId="18" fillId="0" borderId="19" xfId="130" applyFont="1" applyBorder="1" applyAlignment="1">
      <alignment horizontal="left" vertical="center" wrapText="1"/>
    </xf>
    <xf numFmtId="0" fontId="32" fillId="0" borderId="0" xfId="130" applyFont="1"/>
    <xf numFmtId="0" fontId="18" fillId="0" borderId="10" xfId="141" applyFont="1" applyBorder="1" applyAlignment="1">
      <alignment horizontal="left" vertical="center" wrapText="1"/>
    </xf>
    <xf numFmtId="0" fontId="32" fillId="0" borderId="10" xfId="141" applyFont="1" applyBorder="1" applyAlignment="1">
      <alignment horizontal="left" vertical="center" wrapText="1"/>
    </xf>
    <xf numFmtId="0" fontId="18" fillId="0" borderId="16" xfId="141" applyFont="1" applyBorder="1" applyAlignment="1">
      <alignment horizontal="left" vertical="center" wrapText="1"/>
    </xf>
    <xf numFmtId="0" fontId="18" fillId="0" borderId="0" xfId="130" applyFont="1" applyAlignment="1">
      <alignment horizontal="center" vertical="center" wrapText="1"/>
    </xf>
    <xf numFmtId="0" fontId="18" fillId="0" borderId="0" xfId="130" applyFont="1" applyAlignment="1">
      <alignment horizontal="left" vertical="center" wrapText="1"/>
    </xf>
    <xf numFmtId="0" fontId="18" fillId="0" borderId="0" xfId="130" applyFont="1" applyAlignment="1">
      <alignment horizontal="left" wrapText="1"/>
    </xf>
    <xf numFmtId="0" fontId="18" fillId="0" borderId="0" xfId="130" applyFont="1" applyAlignment="1">
      <alignment wrapText="1"/>
    </xf>
    <xf numFmtId="0" fontId="18" fillId="0" borderId="0" xfId="130" applyFont="1" applyAlignment="1">
      <alignment horizontal="left"/>
    </xf>
    <xf numFmtId="0" fontId="56" fillId="0" borderId="0" xfId="148" applyFont="1"/>
    <xf numFmtId="0" fontId="32" fillId="0" borderId="10" xfId="148" applyFont="1" applyBorder="1" applyAlignment="1">
      <alignment horizontal="center" vertical="center" wrapText="1"/>
    </xf>
    <xf numFmtId="0" fontId="32" fillId="0" borderId="10" xfId="148" applyFont="1" applyBorder="1" applyAlignment="1">
      <alignment horizontal="center" vertical="center"/>
    </xf>
    <xf numFmtId="0" fontId="68" fillId="0" borderId="0" xfId="148" applyFont="1"/>
    <xf numFmtId="0" fontId="68" fillId="0" borderId="10" xfId="148" applyFont="1" applyBorder="1" applyAlignment="1">
      <alignment horizontal="center" vertical="center"/>
    </xf>
    <xf numFmtId="0" fontId="41" fillId="0" borderId="0" xfId="148" applyFont="1" applyAlignment="1">
      <alignment horizontal="center" vertical="center" wrapText="1"/>
    </xf>
    <xf numFmtId="1" fontId="41" fillId="0" borderId="10" xfId="148" applyNumberFormat="1" applyFont="1" applyBorder="1" applyAlignment="1">
      <alignment horizontal="center" vertical="center" wrapText="1"/>
    </xf>
    <xf numFmtId="49" fontId="41" fillId="0" borderId="10" xfId="0" applyNumberFormat="1" applyFont="1" applyBorder="1" applyAlignment="1">
      <alignment horizontal="center" vertical="center" wrapText="1"/>
    </xf>
    <xf numFmtId="0" fontId="41" fillId="0" borderId="10" xfId="148" applyFont="1" applyBorder="1" applyAlignment="1">
      <alignment horizontal="center" vertical="center" wrapText="1"/>
    </xf>
    <xf numFmtId="14" fontId="41" fillId="0" borderId="10" xfId="148" applyNumberFormat="1" applyFont="1" applyBorder="1" applyAlignment="1">
      <alignment horizontal="center" vertical="center" wrapText="1"/>
    </xf>
    <xf numFmtId="174" fontId="41" fillId="0" borderId="10" xfId="148" applyNumberFormat="1" applyFont="1" applyBorder="1" applyAlignment="1">
      <alignment horizontal="center" vertical="center" wrapText="1"/>
    </xf>
    <xf numFmtId="2" fontId="41" fillId="0" borderId="10" xfId="148" applyNumberFormat="1" applyFont="1" applyBorder="1" applyAlignment="1">
      <alignment horizontal="center" vertical="center" wrapText="1"/>
    </xf>
    <xf numFmtId="49" fontId="41" fillId="0" borderId="10" xfId="0" applyNumberFormat="1" applyFont="1" applyBorder="1" applyAlignment="1">
      <alignment horizontal="center" vertical="center"/>
    </xf>
    <xf numFmtId="0" fontId="55" fillId="0" borderId="15" xfId="0" applyFont="1" applyBorder="1" applyAlignment="1">
      <alignment horizontal="center" vertical="center" wrapText="1"/>
    </xf>
    <xf numFmtId="4" fontId="41" fillId="0" borderId="10" xfId="0" applyNumberFormat="1" applyFont="1" applyBorder="1" applyAlignment="1">
      <alignment horizontal="center" vertical="center"/>
    </xf>
    <xf numFmtId="14" fontId="41" fillId="0" borderId="10" xfId="0" applyNumberFormat="1" applyFont="1" applyBorder="1" applyAlignment="1">
      <alignment horizontal="center" vertical="center"/>
    </xf>
    <xf numFmtId="49" fontId="69" fillId="0" borderId="10" xfId="148" applyNumberFormat="1" applyFont="1" applyBorder="1" applyAlignment="1">
      <alignment horizontal="center" vertical="center" wrapText="1"/>
    </xf>
    <xf numFmtId="4" fontId="41" fillId="0" borderId="10" xfId="148" applyNumberFormat="1" applyFont="1" applyBorder="1" applyAlignment="1">
      <alignment horizontal="center" vertical="center" wrapText="1"/>
    </xf>
    <xf numFmtId="14" fontId="70" fillId="0" borderId="10" xfId="85" applyNumberFormat="1" applyFont="1" applyBorder="1" applyAlignment="1">
      <alignment horizontal="center" vertical="center" wrapText="1"/>
    </xf>
    <xf numFmtId="4" fontId="71" fillId="0" borderId="10" xfId="0" applyNumberFormat="1" applyFont="1" applyBorder="1" applyAlignment="1">
      <alignment horizontal="center" vertical="center"/>
    </xf>
    <xf numFmtId="0" fontId="42" fillId="0" borderId="0" xfId="130" applyFont="1"/>
    <xf numFmtId="0" fontId="18" fillId="0" borderId="0" xfId="130" applyFont="1" applyAlignment="1">
      <alignment horizontal="right"/>
    </xf>
    <xf numFmtId="0" fontId="33" fillId="0" borderId="0" xfId="130" applyFont="1" applyAlignment="1">
      <alignment horizontal="center"/>
    </xf>
    <xf numFmtId="0" fontId="33" fillId="0" borderId="0" xfId="130" applyFont="1"/>
    <xf numFmtId="2" fontId="72" fillId="0" borderId="0" xfId="130" applyNumberFormat="1" applyFont="1" applyAlignment="1">
      <alignment horizontal="right" vertical="top" wrapText="1"/>
    </xf>
    <xf numFmtId="0" fontId="42" fillId="0" borderId="0" xfId="130" applyFont="1" applyAlignment="1">
      <alignment horizontal="right"/>
    </xf>
    <xf numFmtId="0" fontId="40" fillId="0" borderId="40" xfId="130" applyFont="1" applyBorder="1" applyAlignment="1">
      <alignment horizontal="justify"/>
    </xf>
    <xf numFmtId="0" fontId="42" fillId="0" borderId="40" xfId="130" applyFont="1" applyBorder="1" applyAlignment="1">
      <alignment horizontal="justify" vertical="center"/>
    </xf>
    <xf numFmtId="0" fontId="42" fillId="0" borderId="40" xfId="130" applyFont="1" applyBorder="1" applyAlignment="1">
      <alignment horizontal="justify"/>
    </xf>
    <xf numFmtId="0" fontId="42" fillId="0" borderId="41" xfId="130" applyFont="1" applyBorder="1" applyAlignment="1">
      <alignment horizontal="left" vertical="center" wrapText="1"/>
    </xf>
    <xf numFmtId="0" fontId="42" fillId="0" borderId="41" xfId="130" applyFont="1" applyBorder="1" applyAlignment="1">
      <alignment horizontal="left"/>
    </xf>
    <xf numFmtId="0" fontId="40" fillId="0" borderId="40" xfId="130" applyFont="1" applyBorder="1" applyAlignment="1">
      <alignment vertical="top" wrapText="1"/>
    </xf>
    <xf numFmtId="0" fontId="42" fillId="0" borderId="40" xfId="130" applyFont="1" applyBorder="1" applyAlignment="1">
      <alignment horizontal="left" vertical="center"/>
    </xf>
    <xf numFmtId="0" fontId="40" fillId="0" borderId="42" xfId="130" applyFont="1" applyBorder="1" applyAlignment="1">
      <alignment vertical="top" wrapText="1"/>
    </xf>
    <xf numFmtId="0" fontId="42" fillId="0" borderId="43" xfId="130" applyFont="1" applyBorder="1" applyAlignment="1">
      <alignment horizontal="left" vertical="center" wrapText="1"/>
    </xf>
    <xf numFmtId="0" fontId="40" fillId="0" borderId="42" xfId="130" applyFont="1" applyBorder="1" applyAlignment="1">
      <alignment horizontal="justify" vertical="top" wrapText="1"/>
    </xf>
    <xf numFmtId="2" fontId="42" fillId="0" borderId="43" xfId="130" applyNumberFormat="1" applyFont="1" applyBorder="1" applyAlignment="1">
      <alignment horizontal="left" vertical="center" wrapText="1"/>
    </xf>
    <xf numFmtId="0" fontId="42" fillId="0" borderId="40" xfId="130" applyFont="1" applyBorder="1" applyAlignment="1">
      <alignment horizontal="justify" vertical="top" wrapText="1"/>
    </xf>
    <xf numFmtId="0" fontId="40" fillId="0" borderId="40" xfId="130" applyFont="1" applyBorder="1" applyAlignment="1">
      <alignment horizontal="justify" vertical="top" wrapText="1"/>
    </xf>
    <xf numFmtId="175" fontId="42" fillId="0" borderId="40" xfId="130" applyNumberFormat="1" applyFont="1" applyBorder="1" applyAlignment="1">
      <alignment horizontal="justify" vertical="top" wrapText="1"/>
    </xf>
    <xf numFmtId="0" fontId="42" fillId="51" borderId="40" xfId="130" applyFont="1" applyFill="1" applyBorder="1" applyAlignment="1">
      <alignment horizontal="justify" vertical="top" wrapText="1"/>
    </xf>
    <xf numFmtId="2" fontId="42" fillId="51" borderId="43" xfId="130" applyNumberFormat="1" applyFont="1" applyFill="1" applyBorder="1" applyAlignment="1">
      <alignment horizontal="left" vertical="center" wrapText="1"/>
    </xf>
    <xf numFmtId="10" fontId="42" fillId="0" borderId="40" xfId="130" applyNumberFormat="1" applyFont="1" applyBorder="1" applyAlignment="1">
      <alignment horizontal="justify" vertical="top" wrapText="1"/>
    </xf>
    <xf numFmtId="0" fontId="42" fillId="52" borderId="40" xfId="130" applyFont="1" applyFill="1" applyBorder="1" applyAlignment="1">
      <alignment horizontal="justify" vertical="top" wrapText="1"/>
    </xf>
    <xf numFmtId="2" fontId="42" fillId="52" borderId="43" xfId="130" applyNumberFormat="1" applyFont="1" applyFill="1" applyBorder="1" applyAlignment="1">
      <alignment horizontal="left" vertical="center" wrapText="1"/>
    </xf>
    <xf numFmtId="0" fontId="40" fillId="0" borderId="41" xfId="130" applyFont="1" applyBorder="1" applyAlignment="1">
      <alignment vertical="top" wrapText="1"/>
    </xf>
    <xf numFmtId="10" fontId="42" fillId="0" borderId="44" xfId="169" quotePrefix="1" applyNumberFormat="1" applyFont="1" applyBorder="1" applyAlignment="1">
      <alignment horizontal="justify" vertical="top" wrapText="1"/>
    </xf>
    <xf numFmtId="0" fontId="42" fillId="0" borderId="41" xfId="130" applyFont="1" applyBorder="1" applyAlignment="1">
      <alignment vertical="top" wrapText="1"/>
    </xf>
    <xf numFmtId="10" fontId="42" fillId="0" borderId="44" xfId="130" quotePrefix="1" applyNumberFormat="1" applyFont="1" applyBorder="1" applyAlignment="1">
      <alignment horizontal="justify" vertical="top" wrapText="1"/>
    </xf>
    <xf numFmtId="0" fontId="57" fillId="0" borderId="0" xfId="130" applyFont="1" applyAlignment="1">
      <alignment vertical="center"/>
    </xf>
    <xf numFmtId="0" fontId="40" fillId="0" borderId="40" xfId="130" applyFont="1" applyBorder="1" applyAlignment="1">
      <alignment horizontal="justify" vertical="center" wrapText="1"/>
    </xf>
    <xf numFmtId="4" fontId="40" fillId="0" borderId="40" xfId="130" applyNumberFormat="1" applyFont="1" applyBorder="1" applyAlignment="1">
      <alignment horizontal="justify" vertical="center" wrapText="1"/>
    </xf>
    <xf numFmtId="0" fontId="73" fillId="0" borderId="0" xfId="130" applyFont="1" applyAlignment="1">
      <alignment horizontal="center" vertical="center"/>
    </xf>
    <xf numFmtId="0" fontId="18" fillId="52" borderId="0" xfId="130" applyFont="1" applyFill="1"/>
    <xf numFmtId="10" fontId="42" fillId="0" borderId="45" xfId="130" applyNumberFormat="1" applyFont="1" applyBorder="1" applyAlignment="1">
      <alignment horizontal="justify" vertical="top" wrapText="1"/>
    </xf>
    <xf numFmtId="4" fontId="32" fillId="0" borderId="24" xfId="119" applyNumberFormat="1" applyFont="1" applyBorder="1" applyAlignment="1">
      <alignment horizontal="left" vertical="center" wrapText="1"/>
    </xf>
    <xf numFmtId="176" fontId="18" fillId="0" borderId="0" xfId="130" applyNumberFormat="1" applyFont="1"/>
    <xf numFmtId="0" fontId="42" fillId="0" borderId="46" xfId="130" applyFont="1" applyBorder="1" applyAlignment="1">
      <alignment vertical="top" wrapText="1"/>
    </xf>
    <xf numFmtId="0" fontId="42" fillId="0" borderId="42" xfId="130" applyFont="1" applyBorder="1" applyAlignment="1">
      <alignment vertical="top" wrapText="1"/>
    </xf>
    <xf numFmtId="0" fontId="42" fillId="0" borderId="40" xfId="130" applyFont="1" applyBorder="1" applyAlignment="1">
      <alignment vertical="top" wrapText="1"/>
    </xf>
    <xf numFmtId="0" fontId="42" fillId="0" borderId="40" xfId="130" applyFont="1" applyBorder="1" applyAlignment="1">
      <alignment horizontal="left" vertical="top" wrapText="1"/>
    </xf>
    <xf numFmtId="0" fontId="42" fillId="0" borderId="44" xfId="130" applyFont="1" applyBorder="1" applyAlignment="1">
      <alignment horizontal="left" vertical="top" wrapText="1"/>
    </xf>
    <xf numFmtId="0" fontId="40" fillId="0" borderId="41" xfId="130" applyFont="1" applyBorder="1" applyAlignment="1">
      <alignment horizontal="left" vertical="center" wrapText="1"/>
    </xf>
    <xf numFmtId="0" fontId="42" fillId="0" borderId="41" xfId="130" applyFont="1" applyBorder="1" applyAlignment="1">
      <alignment horizontal="left" vertical="top" wrapText="1"/>
    </xf>
    <xf numFmtId="0" fontId="42" fillId="0" borderId="45" xfId="130" applyFont="1" applyBorder="1" applyAlignment="1">
      <alignment horizontal="justify" vertical="top" wrapText="1"/>
    </xf>
    <xf numFmtId="14" fontId="42" fillId="0" borderId="44" xfId="130" applyNumberFormat="1" applyFont="1" applyBorder="1" applyAlignment="1">
      <alignment horizontal="justify" vertical="top" wrapText="1"/>
    </xf>
    <xf numFmtId="0" fontId="42" fillId="0" borderId="44" xfId="130" applyFont="1" applyBorder="1" applyAlignment="1">
      <alignment horizontal="justify" vertical="top" wrapText="1"/>
    </xf>
    <xf numFmtId="0" fontId="40" fillId="0" borderId="41" xfId="130" applyFont="1" applyBorder="1" applyAlignment="1">
      <alignment horizontal="center" vertical="center" wrapText="1"/>
    </xf>
    <xf numFmtId="0" fontId="42" fillId="0" borderId="44" xfId="130" applyFont="1" applyBorder="1" applyAlignment="1">
      <alignment vertical="top" wrapText="1"/>
    </xf>
    <xf numFmtId="0" fontId="42" fillId="0" borderId="42" xfId="130" applyFont="1" applyBorder="1"/>
    <xf numFmtId="1" fontId="40" fillId="0" borderId="0" xfId="130" applyNumberFormat="1" applyFont="1" applyAlignment="1">
      <alignment horizontal="left" vertical="top"/>
    </xf>
    <xf numFmtId="49" fontId="42" fillId="0" borderId="0" xfId="130" applyNumberFormat="1" applyFont="1" applyAlignment="1">
      <alignment horizontal="left" vertical="top" wrapText="1"/>
    </xf>
    <xf numFmtId="49" fontId="42" fillId="0" borderId="0" xfId="130" applyNumberFormat="1" applyFont="1" applyAlignment="1">
      <alignment horizontal="left" vertical="top"/>
    </xf>
    <xf numFmtId="0" fontId="42" fillId="0" borderId="0" xfId="130" applyFont="1" applyAlignment="1">
      <alignment horizontal="center" vertical="center"/>
    </xf>
    <xf numFmtId="2" fontId="38" fillId="0" borderId="10" xfId="130" applyNumberFormat="1" applyFont="1" applyBorder="1" applyAlignment="1">
      <alignment horizontal="center" vertical="center" wrapText="1"/>
    </xf>
    <xf numFmtId="2" fontId="44" fillId="0" borderId="10" xfId="130" applyNumberFormat="1" applyFont="1" applyFill="1" applyBorder="1" applyAlignment="1">
      <alignment horizontal="center" vertical="center" wrapText="1"/>
    </xf>
    <xf numFmtId="0" fontId="32" fillId="0" borderId="15" xfId="130" applyFont="1" applyFill="1" applyBorder="1" applyAlignment="1">
      <alignment horizontal="center" vertical="center" wrapText="1"/>
    </xf>
    <xf numFmtId="0" fontId="18" fillId="0" borderId="15" xfId="130" applyFont="1" applyFill="1" applyBorder="1" applyAlignment="1">
      <alignment horizontal="center" vertical="center" wrapText="1"/>
    </xf>
    <xf numFmtId="0" fontId="32" fillId="0" borderId="10" xfId="130" applyFont="1" applyFill="1" applyBorder="1" applyAlignment="1">
      <alignment horizontal="center" vertical="center" textRotation="90" wrapText="1"/>
    </xf>
    <xf numFmtId="10" fontId="81" fillId="53" borderId="10" xfId="119" applyNumberFormat="1" applyFont="1" applyFill="1" applyBorder="1"/>
    <xf numFmtId="10" fontId="82" fillId="54" borderId="10" xfId="119" applyNumberFormat="1" applyFont="1" applyFill="1" applyBorder="1"/>
    <xf numFmtId="10" fontId="81" fillId="54" borderId="10" xfId="119" applyNumberFormat="1" applyFont="1" applyFill="1" applyBorder="1"/>
    <xf numFmtId="0" fontId="83" fillId="0" borderId="0" xfId="158" applyFont="1" applyFill="1" applyBorder="1" applyAlignment="1">
      <alignment vertical="center" wrapText="1"/>
    </xf>
    <xf numFmtId="0" fontId="84" fillId="0" borderId="10" xfId="158" applyFont="1" applyFill="1" applyBorder="1" applyAlignment="1">
      <alignment horizontal="center" vertical="center"/>
    </xf>
    <xf numFmtId="0" fontId="81" fillId="54" borderId="10" xfId="119" applyFont="1" applyFill="1" applyBorder="1" applyAlignment="1">
      <alignment horizontal="left" vertical="center" wrapText="1"/>
    </xf>
    <xf numFmtId="0" fontId="81" fillId="54" borderId="10" xfId="119" applyFont="1" applyFill="1" applyBorder="1" applyAlignment="1">
      <alignment horizontal="center" vertical="center" wrapText="1"/>
    </xf>
    <xf numFmtId="2" fontId="81" fillId="54" borderId="10" xfId="119" applyNumberFormat="1" applyFont="1" applyFill="1" applyBorder="1" applyAlignment="1">
      <alignment horizontal="center" vertical="center" wrapText="1"/>
    </xf>
    <xf numFmtId="49" fontId="18" fillId="0" borderId="11" xfId="152" applyNumberFormat="1" applyFont="1" applyBorder="1" applyAlignment="1">
      <alignment horizontal="center" vertical="center"/>
    </xf>
    <xf numFmtId="49" fontId="18" fillId="0" borderId="12" xfId="152" applyNumberFormat="1" applyFont="1" applyBorder="1" applyAlignment="1">
      <alignment horizontal="center" vertical="center"/>
    </xf>
    <xf numFmtId="49" fontId="18" fillId="0" borderId="13" xfId="152" applyNumberFormat="1" applyFont="1" applyBorder="1" applyAlignment="1">
      <alignment horizontal="center" vertical="center"/>
    </xf>
    <xf numFmtId="0" fontId="18" fillId="0" borderId="0" xfId="152" applyFont="1" applyAlignment="1">
      <alignment horizontal="center" vertical="center"/>
    </xf>
    <xf numFmtId="0" fontId="37" fillId="0" borderId="0" xfId="152" applyFont="1" applyAlignment="1">
      <alignment horizontal="center" vertical="center" wrapText="1"/>
    </xf>
    <xf numFmtId="0" fontId="37" fillId="0" borderId="0" xfId="152" applyFont="1" applyAlignment="1">
      <alignment horizontal="center" vertical="center"/>
    </xf>
    <xf numFmtId="0" fontId="32" fillId="0" borderId="0" xfId="0" applyFont="1" applyAlignment="1">
      <alignment horizontal="center" vertical="center"/>
    </xf>
    <xf numFmtId="0" fontId="33" fillId="0" borderId="0" xfId="152" applyFont="1" applyAlignment="1">
      <alignment horizontal="center" vertical="center"/>
    </xf>
    <xf numFmtId="0" fontId="34" fillId="0" borderId="0" xfId="152" applyFont="1" applyAlignment="1">
      <alignment horizontal="center" vertical="center"/>
    </xf>
    <xf numFmtId="0" fontId="33" fillId="0" borderId="10" xfId="152" applyFont="1" applyBorder="1" applyAlignment="1">
      <alignment horizontal="center" vertical="center" wrapText="1"/>
    </xf>
    <xf numFmtId="0" fontId="32" fillId="0" borderId="10" xfId="152" applyFont="1" applyBorder="1" applyAlignment="1">
      <alignment horizontal="center" vertical="center" wrapText="1"/>
    </xf>
    <xf numFmtId="0" fontId="30" fillId="0" borderId="0" xfId="152" applyFont="1" applyAlignment="1">
      <alignment horizontal="center" vertical="center"/>
    </xf>
    <xf numFmtId="0" fontId="18" fillId="0" borderId="14" xfId="152" applyFont="1" applyBorder="1" applyAlignment="1">
      <alignment vertical="center"/>
    </xf>
    <xf numFmtId="0" fontId="32" fillId="0" borderId="15" xfId="152" applyFont="1" applyBorder="1" applyAlignment="1">
      <alignment horizontal="center" vertical="center" wrapText="1"/>
    </xf>
    <xf numFmtId="0" fontId="32" fillId="0" borderId="16" xfId="152" applyFont="1" applyBorder="1" applyAlignment="1">
      <alignment horizontal="center" vertical="center" wrapText="1"/>
    </xf>
    <xf numFmtId="0" fontId="39" fillId="0" borderId="0" xfId="152" applyFont="1" applyAlignment="1">
      <alignment horizontal="center" vertical="center"/>
    </xf>
    <xf numFmtId="0" fontId="39" fillId="0" borderId="0" xfId="152" applyFont="1" applyAlignment="1">
      <alignment horizontal="center" vertical="center" wrapText="1"/>
    </xf>
    <xf numFmtId="49" fontId="18" fillId="0" borderId="0" xfId="119" applyNumberFormat="1" applyFont="1" applyAlignment="1">
      <alignment horizontal="left" vertical="top"/>
    </xf>
    <xf numFmtId="0" fontId="18" fillId="0" borderId="14" xfId="119" applyFont="1" applyBorder="1" applyAlignment="1">
      <alignment horizontal="left" vertical="center"/>
    </xf>
    <xf numFmtId="0" fontId="32" fillId="0" borderId="15" xfId="119" applyFont="1" applyBorder="1" applyAlignment="1">
      <alignment horizontal="center" vertical="center"/>
    </xf>
    <xf numFmtId="0" fontId="32" fillId="0" borderId="19" xfId="119" applyFont="1" applyBorder="1" applyAlignment="1">
      <alignment horizontal="center" vertical="center"/>
    </xf>
    <xf numFmtId="0" fontId="32" fillId="0" borderId="16" xfId="119" applyFont="1" applyBorder="1" applyAlignment="1">
      <alignment horizontal="center" vertical="center"/>
    </xf>
    <xf numFmtId="0" fontId="32" fillId="0" borderId="17" xfId="119" applyFont="1" applyBorder="1" applyAlignment="1">
      <alignment horizontal="center" vertical="center" wrapText="1"/>
    </xf>
    <xf numFmtId="0" fontId="32" fillId="0" borderId="18" xfId="119" applyFont="1" applyBorder="1" applyAlignment="1">
      <alignment horizontal="center" vertical="center" wrapText="1"/>
    </xf>
    <xf numFmtId="0" fontId="32" fillId="0" borderId="20" xfId="119" applyFont="1" applyBorder="1" applyAlignment="1">
      <alignment horizontal="center" vertical="center" wrapText="1"/>
    </xf>
    <xf numFmtId="0" fontId="32" fillId="0" borderId="21" xfId="119" applyFont="1" applyBorder="1" applyAlignment="1">
      <alignment horizontal="center" vertical="center" wrapText="1"/>
    </xf>
    <xf numFmtId="0" fontId="32" fillId="0" borderId="15" xfId="119" applyFont="1" applyBorder="1" applyAlignment="1">
      <alignment horizontal="center" vertical="center" wrapText="1"/>
    </xf>
    <xf numFmtId="0" fontId="32" fillId="0" borderId="19" xfId="119" applyFont="1" applyBorder="1" applyAlignment="1">
      <alignment horizontal="center" vertical="center" wrapText="1"/>
    </xf>
    <xf numFmtId="0" fontId="32" fillId="0" borderId="16" xfId="119" applyFont="1" applyBorder="1" applyAlignment="1">
      <alignment horizontal="center" vertical="center" wrapText="1"/>
    </xf>
    <xf numFmtId="0" fontId="32" fillId="0" borderId="11" xfId="119" applyFont="1" applyBorder="1" applyAlignment="1">
      <alignment horizontal="center" vertical="center" wrapText="1"/>
    </xf>
    <xf numFmtId="0" fontId="32" fillId="0" borderId="13" xfId="119" applyFont="1" applyBorder="1" applyAlignment="1">
      <alignment horizontal="center" vertical="center" wrapText="1"/>
    </xf>
    <xf numFmtId="0" fontId="32" fillId="0" borderId="12" xfId="119" applyFont="1" applyBorder="1" applyAlignment="1">
      <alignment horizontal="center" vertical="center" wrapText="1"/>
    </xf>
    <xf numFmtId="0" fontId="32" fillId="0" borderId="10" xfId="119" applyFont="1" applyBorder="1" applyAlignment="1">
      <alignment horizontal="center" vertical="center" wrapText="1"/>
    </xf>
    <xf numFmtId="0" fontId="42" fillId="0" borderId="0" xfId="148" applyFont="1" applyAlignment="1">
      <alignment horizontal="center"/>
    </xf>
    <xf numFmtId="0" fontId="40" fillId="0" borderId="0" xfId="148"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152" applyFont="1" applyAlignment="1">
      <alignment horizontal="center" vertical="center" wrapText="1"/>
    </xf>
    <xf numFmtId="0" fontId="44" fillId="0" borderId="10" xfId="152" applyFont="1" applyBorder="1" applyAlignment="1">
      <alignment horizontal="center" vertical="center" wrapText="1"/>
    </xf>
    <xf numFmtId="0" fontId="44" fillId="0" borderId="11" xfId="152" applyFont="1" applyBorder="1" applyAlignment="1">
      <alignment horizontal="center" vertical="center" wrapText="1"/>
    </xf>
    <xf numFmtId="0" fontId="44" fillId="0" borderId="12" xfId="152" applyFont="1" applyBorder="1" applyAlignment="1">
      <alignment horizontal="center" vertical="center" wrapText="1"/>
    </xf>
    <xf numFmtId="0" fontId="44" fillId="0" borderId="13" xfId="152" applyFont="1" applyBorder="1" applyAlignment="1">
      <alignment horizontal="center" vertical="center" wrapText="1"/>
    </xf>
    <xf numFmtId="0" fontId="32" fillId="0" borderId="0" xfId="0" applyFont="1" applyAlignment="1">
      <alignment horizontal="center" vertical="center" wrapText="1"/>
    </xf>
    <xf numFmtId="0" fontId="36" fillId="0" borderId="0" xfId="158" applyFont="1" applyAlignment="1">
      <alignment horizontal="left" vertical="center" wrapText="1"/>
    </xf>
    <xf numFmtId="0" fontId="19" fillId="0" borderId="11" xfId="119" applyFont="1" applyBorder="1" applyAlignment="1">
      <alignment horizontal="center" vertical="center" wrapText="1"/>
    </xf>
    <xf numFmtId="0" fontId="19" fillId="0" borderId="13" xfId="119" applyFont="1" applyBorder="1" applyAlignment="1">
      <alignment horizontal="center" vertical="center" wrapText="1"/>
    </xf>
    <xf numFmtId="0" fontId="55" fillId="0" borderId="11" xfId="158" applyFont="1" applyBorder="1" applyAlignment="1">
      <alignment horizontal="center" vertical="center" wrapText="1"/>
    </xf>
    <xf numFmtId="0" fontId="55" fillId="0" borderId="12" xfId="158" applyFont="1" applyBorder="1" applyAlignment="1">
      <alignment horizontal="center" vertical="center" wrapText="1"/>
    </xf>
    <xf numFmtId="0" fontId="55" fillId="0" borderId="13" xfId="158" applyFont="1" applyBorder="1" applyAlignment="1">
      <alignment horizontal="center" vertical="center" wrapText="1"/>
    </xf>
    <xf numFmtId="4" fontId="55" fillId="0" borderId="11" xfId="158" applyNumberFormat="1" applyFont="1" applyBorder="1" applyAlignment="1">
      <alignment horizontal="center" vertical="center"/>
    </xf>
    <xf numFmtId="4" fontId="55" fillId="0" borderId="13" xfId="158" applyNumberFormat="1" applyFont="1" applyBorder="1" applyAlignment="1">
      <alignment horizontal="center" vertical="center"/>
    </xf>
    <xf numFmtId="3" fontId="55" fillId="0" borderId="11" xfId="158" applyNumberFormat="1" applyFont="1" applyBorder="1" applyAlignment="1">
      <alignment horizontal="center" vertical="center"/>
    </xf>
    <xf numFmtId="3" fontId="55" fillId="0" borderId="13" xfId="158" applyNumberFormat="1" applyFont="1" applyBorder="1" applyAlignment="1">
      <alignment horizontal="center" vertical="center"/>
    </xf>
    <xf numFmtId="0" fontId="55" fillId="0" borderId="11" xfId="158" applyFont="1" applyBorder="1" applyAlignment="1">
      <alignment horizontal="center" vertical="center"/>
    </xf>
    <xf numFmtId="0" fontId="55" fillId="0" borderId="12" xfId="158" applyFont="1" applyBorder="1" applyAlignment="1">
      <alignment horizontal="center" vertical="center"/>
    </xf>
    <xf numFmtId="0" fontId="55" fillId="0" borderId="13" xfId="158" applyFont="1" applyBorder="1" applyAlignment="1">
      <alignment horizontal="center" vertical="center"/>
    </xf>
    <xf numFmtId="0" fontId="38" fillId="0" borderId="0" xfId="152" applyFont="1" applyAlignment="1">
      <alignment horizontal="center" vertical="center"/>
    </xf>
    <xf numFmtId="0" fontId="48" fillId="0" borderId="0" xfId="152" applyFont="1" applyAlignment="1">
      <alignment horizontal="center" vertical="center" wrapText="1"/>
    </xf>
    <xf numFmtId="0" fontId="48" fillId="0" borderId="0" xfId="152" applyFont="1" applyAlignment="1">
      <alignment horizontal="center" vertical="center"/>
    </xf>
    <xf numFmtId="0" fontId="49" fillId="0" borderId="0" xfId="152" applyFont="1" applyAlignment="1">
      <alignment horizontal="center" vertical="center"/>
    </xf>
    <xf numFmtId="0" fontId="32" fillId="0" borderId="10" xfId="0" applyFont="1" applyBorder="1" applyAlignment="1">
      <alignment horizontal="center" vertical="center" wrapText="1" shrinkToFit="1"/>
    </xf>
    <xf numFmtId="0" fontId="32" fillId="0" borderId="16" xfId="130" applyFont="1" applyBorder="1" applyAlignment="1">
      <alignment horizontal="center" vertical="center" wrapText="1" shrinkToFit="1"/>
    </xf>
    <xf numFmtId="0" fontId="32" fillId="0" borderId="11" xfId="130" applyFont="1" applyBorder="1" applyAlignment="1">
      <alignment horizontal="center" vertical="center" wrapText="1" shrinkToFit="1"/>
    </xf>
    <xf numFmtId="0" fontId="32" fillId="0" borderId="13" xfId="130" applyFont="1" applyBorder="1" applyAlignment="1">
      <alignment horizontal="center" vertical="center" wrapText="1" shrinkToFit="1"/>
    </xf>
    <xf numFmtId="0" fontId="32" fillId="0" borderId="20" xfId="130" applyFont="1" applyBorder="1" applyAlignment="1">
      <alignment horizontal="center" vertical="center" wrapText="1" shrinkToFit="1"/>
    </xf>
    <xf numFmtId="0" fontId="32" fillId="0" borderId="21" xfId="130" applyFont="1" applyBorder="1" applyAlignment="1">
      <alignment horizontal="center" vertical="center" wrapText="1" shrinkToFit="1"/>
    </xf>
    <xf numFmtId="0" fontId="32" fillId="0" borderId="0" xfId="130" applyFont="1" applyAlignment="1">
      <alignment horizontal="center" vertical="top" wrapText="1"/>
    </xf>
    <xf numFmtId="0" fontId="32" fillId="0" borderId="10" xfId="130" applyFont="1" applyBorder="1" applyAlignment="1">
      <alignment horizontal="center" vertical="center" wrapText="1" shrinkToFit="1"/>
    </xf>
    <xf numFmtId="0" fontId="32" fillId="0" borderId="15" xfId="130" applyFont="1" applyBorder="1" applyAlignment="1">
      <alignment horizontal="center" vertical="center" wrapText="1" shrinkToFit="1"/>
    </xf>
    <xf numFmtId="0" fontId="32" fillId="0" borderId="19" xfId="130" applyFont="1" applyBorder="1" applyAlignment="1">
      <alignment horizontal="center" vertical="center" wrapText="1" shrinkToFit="1"/>
    </xf>
    <xf numFmtId="0" fontId="18" fillId="0" borderId="0" xfId="130" applyFont="1" applyAlignment="1">
      <alignment horizontal="left" wrapText="1"/>
    </xf>
    <xf numFmtId="0" fontId="18" fillId="0" borderId="0" xfId="130" applyFont="1" applyAlignment="1">
      <alignment horizontal="left"/>
    </xf>
    <xf numFmtId="0" fontId="18" fillId="0" borderId="0" xfId="130" applyFont="1" applyAlignment="1">
      <alignment horizontal="left" vertical="center" wrapText="1"/>
    </xf>
    <xf numFmtId="0" fontId="32" fillId="0" borderId="17" xfId="159" applyFont="1" applyFill="1" applyBorder="1" applyAlignment="1">
      <alignment horizontal="center" vertical="center" wrapText="1"/>
    </xf>
    <xf numFmtId="0" fontId="32" fillId="0" borderId="18" xfId="159" applyFont="1" applyFill="1" applyBorder="1" applyAlignment="1">
      <alignment horizontal="center" vertical="center" wrapText="1"/>
    </xf>
    <xf numFmtId="0" fontId="32" fillId="0" borderId="20" xfId="159" applyFont="1" applyFill="1" applyBorder="1" applyAlignment="1">
      <alignment horizontal="center" vertical="center" wrapText="1"/>
    </xf>
    <xf numFmtId="0" fontId="32" fillId="0" borderId="21" xfId="159" applyFont="1" applyFill="1" applyBorder="1" applyAlignment="1">
      <alignment horizontal="center" vertical="center" wrapText="1"/>
    </xf>
    <xf numFmtId="0" fontId="32" fillId="0" borderId="10" xfId="130" applyFont="1" applyFill="1" applyBorder="1" applyAlignment="1">
      <alignment horizontal="center" vertical="center" wrapText="1"/>
    </xf>
    <xf numFmtId="0" fontId="32" fillId="0" borderId="11" xfId="159" applyFont="1" applyFill="1" applyBorder="1" applyAlignment="1">
      <alignment horizontal="center" vertical="center"/>
    </xf>
    <xf numFmtId="0" fontId="32" fillId="0" borderId="12" xfId="159" applyFont="1" applyFill="1" applyBorder="1" applyAlignment="1">
      <alignment horizontal="center" vertical="center"/>
    </xf>
    <xf numFmtId="0" fontId="32" fillId="0" borderId="13" xfId="159" applyFont="1" applyFill="1" applyBorder="1" applyAlignment="1">
      <alignment horizontal="center" vertical="center"/>
    </xf>
    <xf numFmtId="0" fontId="32" fillId="0" borderId="15" xfId="130" applyFont="1" applyBorder="1" applyAlignment="1">
      <alignment horizontal="center" vertical="center" wrapText="1"/>
    </xf>
    <xf numFmtId="0" fontId="32" fillId="0" borderId="19" xfId="130" applyFont="1" applyBorder="1" applyAlignment="1">
      <alignment horizontal="center" vertical="center" wrapText="1"/>
    </xf>
    <xf numFmtId="0" fontId="32" fillId="0" borderId="16" xfId="130" applyFont="1" applyBorder="1" applyAlignment="1">
      <alignment horizontal="center" vertical="center" wrapText="1"/>
    </xf>
    <xf numFmtId="0" fontId="32" fillId="0" borderId="10" xfId="130" applyFont="1" applyBorder="1" applyAlignment="1">
      <alignment horizontal="center" vertical="center"/>
    </xf>
    <xf numFmtId="0" fontId="44" fillId="0" borderId="15" xfId="130" applyFont="1" applyFill="1" applyBorder="1" applyAlignment="1">
      <alignment horizontal="center" vertical="center" wrapText="1"/>
    </xf>
    <xf numFmtId="0" fontId="44" fillId="0" borderId="19" xfId="130" applyFont="1" applyFill="1" applyBorder="1" applyAlignment="1">
      <alignment horizontal="center" vertical="center" wrapText="1"/>
    </xf>
    <xf numFmtId="0" fontId="44" fillId="0" borderId="16" xfId="130" applyFont="1" applyFill="1" applyBorder="1" applyAlignment="1">
      <alignment horizontal="center" vertical="center" wrapText="1"/>
    </xf>
    <xf numFmtId="0" fontId="18" fillId="0" borderId="0" xfId="130" applyFont="1" applyAlignment="1">
      <alignment horizontal="center"/>
    </xf>
    <xf numFmtId="0" fontId="32" fillId="0" borderId="0" xfId="130" applyFont="1" applyAlignment="1">
      <alignment horizontal="center"/>
    </xf>
    <xf numFmtId="0" fontId="32" fillId="0" borderId="10" xfId="148" applyFont="1" applyBorder="1" applyAlignment="1">
      <alignment horizontal="center" vertical="center" wrapText="1"/>
    </xf>
    <xf numFmtId="0" fontId="32" fillId="0" borderId="15" xfId="148" applyFont="1" applyBorder="1" applyAlignment="1">
      <alignment horizontal="center" vertical="center" textRotation="90" wrapText="1"/>
    </xf>
    <xf numFmtId="0" fontId="32" fillId="0" borderId="16" xfId="148" applyFont="1" applyBorder="1" applyAlignment="1">
      <alignment horizontal="center" vertical="center" textRotation="90" wrapText="1"/>
    </xf>
    <xf numFmtId="0" fontId="32" fillId="0" borderId="15" xfId="141" applyFont="1" applyBorder="1" applyAlignment="1">
      <alignment horizontal="center" vertical="center" textRotation="90" wrapText="1"/>
    </xf>
    <xf numFmtId="0" fontId="32" fillId="0" borderId="16" xfId="141" applyFont="1" applyBorder="1" applyAlignment="1">
      <alignment horizontal="center" vertical="center" textRotation="90" wrapText="1"/>
    </xf>
    <xf numFmtId="0" fontId="32" fillId="0" borderId="15" xfId="130" applyFont="1" applyBorder="1" applyAlignment="1">
      <alignment horizontal="center" vertical="center" textRotation="90" wrapText="1"/>
    </xf>
    <xf numFmtId="0" fontId="32" fillId="0" borderId="16" xfId="130" applyFont="1" applyBorder="1" applyAlignment="1">
      <alignment horizontal="center" vertical="center" textRotation="90" wrapText="1"/>
    </xf>
    <xf numFmtId="0" fontId="32" fillId="0" borderId="15" xfId="148" applyFont="1" applyBorder="1" applyAlignment="1">
      <alignment horizontal="center" vertical="center"/>
    </xf>
    <xf numFmtId="0" fontId="32" fillId="0" borderId="16" xfId="148" applyFont="1" applyBorder="1" applyAlignment="1">
      <alignment horizontal="center" vertical="center"/>
    </xf>
    <xf numFmtId="0" fontId="32" fillId="0" borderId="15" xfId="148" applyFont="1" applyBorder="1" applyAlignment="1">
      <alignment horizontal="center" vertical="center" wrapText="1"/>
    </xf>
    <xf numFmtId="0" fontId="32" fillId="0" borderId="16" xfId="148" applyFont="1" applyBorder="1" applyAlignment="1">
      <alignment horizontal="center" vertical="center" wrapText="1"/>
    </xf>
    <xf numFmtId="0" fontId="32" fillId="0" borderId="15" xfId="148" applyFont="1" applyBorder="1" applyAlignment="1" applyProtection="1">
      <alignment horizontal="center" vertical="center" wrapText="1"/>
    </xf>
    <xf numFmtId="0" fontId="32" fillId="0" borderId="16" xfId="148" applyFont="1" applyBorder="1" applyAlignment="1" applyProtection="1">
      <alignment horizontal="center" vertical="center" wrapText="1"/>
    </xf>
    <xf numFmtId="0" fontId="32" fillId="0" borderId="10" xfId="148" applyFont="1" applyBorder="1" applyAlignment="1" applyProtection="1">
      <alignment horizontal="center" vertical="center" textRotation="90" wrapText="1"/>
    </xf>
    <xf numFmtId="0" fontId="53" fillId="0" borderId="14" xfId="148" applyFont="1" applyBorder="1" applyAlignment="1">
      <alignment horizontal="center"/>
    </xf>
    <xf numFmtId="0" fontId="32" fillId="0" borderId="19" xfId="148" applyFont="1" applyBorder="1" applyAlignment="1">
      <alignment horizontal="center" vertical="center" wrapText="1"/>
    </xf>
    <xf numFmtId="0" fontId="32" fillId="0" borderId="17" xfId="148" applyFont="1" applyBorder="1" applyAlignment="1">
      <alignment horizontal="center" vertical="center" wrapText="1"/>
    </xf>
    <xf numFmtId="0" fontId="32" fillId="0" borderId="39" xfId="148" applyFont="1" applyBorder="1" applyAlignment="1">
      <alignment horizontal="center" vertical="center" wrapText="1"/>
    </xf>
    <xf numFmtId="0" fontId="32" fillId="0" borderId="20" xfId="148" applyFont="1" applyBorder="1" applyAlignment="1">
      <alignment horizontal="center" vertical="center" wrapText="1"/>
    </xf>
    <xf numFmtId="0" fontId="32" fillId="0" borderId="11" xfId="148" applyFont="1" applyBorder="1" applyAlignment="1">
      <alignment horizontal="center" vertical="center" wrapText="1"/>
    </xf>
    <xf numFmtId="0" fontId="32" fillId="0" borderId="12" xfId="148" applyFont="1" applyBorder="1" applyAlignment="1">
      <alignment horizontal="center" vertical="center" wrapText="1"/>
    </xf>
    <xf numFmtId="0" fontId="32" fillId="0" borderId="13" xfId="148" applyFont="1" applyBorder="1" applyAlignment="1">
      <alignment horizontal="center" vertical="center" wrapText="1"/>
    </xf>
    <xf numFmtId="0" fontId="32" fillId="0" borderId="10" xfId="148" applyFont="1" applyBorder="1" applyAlignment="1">
      <alignment horizontal="center" vertical="center" textRotation="90" wrapText="1"/>
    </xf>
    <xf numFmtId="0" fontId="56" fillId="0" borderId="0" xfId="148" applyFont="1" applyAlignment="1">
      <alignment horizontal="center"/>
    </xf>
    <xf numFmtId="0" fontId="50" fillId="0" borderId="0" xfId="152" applyFont="1" applyAlignment="1">
      <alignment horizontal="center" vertical="center"/>
    </xf>
    <xf numFmtId="0" fontId="51" fillId="0" borderId="0" xfId="152" applyFont="1" applyAlignment="1">
      <alignment horizontal="center" vertical="center"/>
    </xf>
    <xf numFmtId="0" fontId="40" fillId="0" borderId="0" xfId="130" applyFont="1" applyAlignment="1">
      <alignment horizontal="center" wrapText="1"/>
    </xf>
    <xf numFmtId="0" fontId="40" fillId="0" borderId="0" xfId="130" applyFont="1" applyAlignment="1">
      <alignment horizontal="center"/>
    </xf>
    <xf numFmtId="0" fontId="42" fillId="0" borderId="41" xfId="130" applyFont="1" applyBorder="1" applyAlignment="1">
      <alignment horizontal="left" vertical="top" wrapText="1"/>
    </xf>
    <xf numFmtId="0" fontId="42" fillId="0" borderId="46" xfId="130" applyFont="1" applyBorder="1" applyAlignment="1">
      <alignment horizontal="left" vertical="top" wrapText="1"/>
    </xf>
    <xf numFmtId="0" fontId="42" fillId="0" borderId="42" xfId="130" applyFont="1" applyBorder="1" applyAlignment="1">
      <alignment horizontal="left" vertical="top" wrapText="1"/>
    </xf>
    <xf numFmtId="0" fontId="33" fillId="0" borderId="0" xfId="130" applyFont="1" applyAlignment="1">
      <alignment horizontal="center"/>
    </xf>
  </cellXfs>
  <cellStyles count="212">
    <cellStyle name="20% - Акцент1 2" xfId="1" xr:uid="{00000000-0005-0000-0000-000000000000}"/>
    <cellStyle name="20% - Акцент1 2 2" xfId="2" xr:uid="{00000000-0005-0000-0000-000001000000}"/>
    <cellStyle name="20% - Акцент1 2 3" xfId="3" xr:uid="{00000000-0005-0000-0000-000002000000}"/>
    <cellStyle name="20% - Акцент2 2" xfId="4" xr:uid="{00000000-0005-0000-0000-000003000000}"/>
    <cellStyle name="20% - Акцент2 2 2" xfId="5" xr:uid="{00000000-0005-0000-0000-000004000000}"/>
    <cellStyle name="20% - Акцент2 2 3" xfId="6" xr:uid="{00000000-0005-0000-0000-000005000000}"/>
    <cellStyle name="20% - Акцент3 2" xfId="7" xr:uid="{00000000-0005-0000-0000-000006000000}"/>
    <cellStyle name="20% - Акцент3 2 2" xfId="8" xr:uid="{00000000-0005-0000-0000-000007000000}"/>
    <cellStyle name="20% - Акцент3 2 3" xfId="9" xr:uid="{00000000-0005-0000-0000-000008000000}"/>
    <cellStyle name="20% - Акцент4 2" xfId="10" xr:uid="{00000000-0005-0000-0000-000009000000}"/>
    <cellStyle name="20% - Акцент4 2 2" xfId="11" xr:uid="{00000000-0005-0000-0000-00000A000000}"/>
    <cellStyle name="20% - Акцент4 2 3" xfId="12" xr:uid="{00000000-0005-0000-0000-00000B000000}"/>
    <cellStyle name="20% - Акцент5 2" xfId="13" xr:uid="{00000000-0005-0000-0000-00000C000000}"/>
    <cellStyle name="20% - Акцент5 2 2" xfId="14" xr:uid="{00000000-0005-0000-0000-00000D000000}"/>
    <cellStyle name="20% - Акцент5 2 3" xfId="15" xr:uid="{00000000-0005-0000-0000-00000E000000}"/>
    <cellStyle name="20% - Акцент6 2" xfId="16" xr:uid="{00000000-0005-0000-0000-00000F000000}"/>
    <cellStyle name="20% - Акцент6 2 2" xfId="17" xr:uid="{00000000-0005-0000-0000-000010000000}"/>
    <cellStyle name="20% - Акцент6 2 3" xfId="18" xr:uid="{00000000-0005-0000-0000-000011000000}"/>
    <cellStyle name="40% - Акцент1 2" xfId="19" xr:uid="{00000000-0005-0000-0000-000012000000}"/>
    <cellStyle name="40% - Акцент1 2 2" xfId="20" xr:uid="{00000000-0005-0000-0000-000013000000}"/>
    <cellStyle name="40% - Акцент1 2 3" xfId="21" xr:uid="{00000000-0005-0000-0000-000014000000}"/>
    <cellStyle name="40% - Акцент2 2" xfId="22" xr:uid="{00000000-0005-0000-0000-000015000000}"/>
    <cellStyle name="40% - Акцент2 2 2" xfId="23" xr:uid="{00000000-0005-0000-0000-000016000000}"/>
    <cellStyle name="40% - Акцент2 2 3" xfId="24" xr:uid="{00000000-0005-0000-0000-000017000000}"/>
    <cellStyle name="40% - Акцент3 2" xfId="25" xr:uid="{00000000-0005-0000-0000-000018000000}"/>
    <cellStyle name="40% - Акцент3 2 2" xfId="26" xr:uid="{00000000-0005-0000-0000-000019000000}"/>
    <cellStyle name="40% - Акцент3 2 3" xfId="27" xr:uid="{00000000-0005-0000-0000-00001A000000}"/>
    <cellStyle name="40% - Акцент4 2" xfId="28" xr:uid="{00000000-0005-0000-0000-00001B000000}"/>
    <cellStyle name="40% - Акцент4 2 2" xfId="29" xr:uid="{00000000-0005-0000-0000-00001C000000}"/>
    <cellStyle name="40% - Акцент4 2 3" xfId="30" xr:uid="{00000000-0005-0000-0000-00001D000000}"/>
    <cellStyle name="40% - Акцент5 2" xfId="31" xr:uid="{00000000-0005-0000-0000-00001E000000}"/>
    <cellStyle name="40% - Акцент5 2 2" xfId="32" xr:uid="{00000000-0005-0000-0000-00001F000000}"/>
    <cellStyle name="40% - Акцент5 2 3" xfId="33" xr:uid="{00000000-0005-0000-0000-000020000000}"/>
    <cellStyle name="40% - Акцент6 2" xfId="34" xr:uid="{00000000-0005-0000-0000-000021000000}"/>
    <cellStyle name="40% - Акцент6 2 2" xfId="35" xr:uid="{00000000-0005-0000-0000-000022000000}"/>
    <cellStyle name="40% - Акцент6 2 3" xfId="36" xr:uid="{00000000-0005-0000-0000-000023000000}"/>
    <cellStyle name="60% - Акцент1 2" xfId="37" xr:uid="{00000000-0005-0000-0000-000024000000}"/>
    <cellStyle name="60% - Акцент1 2 2" xfId="38" xr:uid="{00000000-0005-0000-0000-000025000000}"/>
    <cellStyle name="60% - Акцент1 2 3" xfId="39" xr:uid="{00000000-0005-0000-0000-000026000000}"/>
    <cellStyle name="60% - Акцент2 2" xfId="40" xr:uid="{00000000-0005-0000-0000-000027000000}"/>
    <cellStyle name="60% - Акцент2 2 2" xfId="41" xr:uid="{00000000-0005-0000-0000-000028000000}"/>
    <cellStyle name="60% - Акцент2 2 3" xfId="42" xr:uid="{00000000-0005-0000-0000-000029000000}"/>
    <cellStyle name="60% - Акцент3 2" xfId="43" xr:uid="{00000000-0005-0000-0000-00002A000000}"/>
    <cellStyle name="60% - Акцент3 2 2" xfId="44" xr:uid="{00000000-0005-0000-0000-00002B000000}"/>
    <cellStyle name="60% - Акцент3 2 3" xfId="45" xr:uid="{00000000-0005-0000-0000-00002C000000}"/>
    <cellStyle name="60% - Акцент4 2" xfId="46" xr:uid="{00000000-0005-0000-0000-00002D000000}"/>
    <cellStyle name="60% - Акцент4 2 2" xfId="47" xr:uid="{00000000-0005-0000-0000-00002E000000}"/>
    <cellStyle name="60% - Акцент4 2 3" xfId="48" xr:uid="{00000000-0005-0000-0000-00002F000000}"/>
    <cellStyle name="60% - Акцент5 2" xfId="49" xr:uid="{00000000-0005-0000-0000-000030000000}"/>
    <cellStyle name="60% - Акцент5 2 2" xfId="50" xr:uid="{00000000-0005-0000-0000-000031000000}"/>
    <cellStyle name="60% - Акцент5 2 3" xfId="51" xr:uid="{00000000-0005-0000-0000-000032000000}"/>
    <cellStyle name="60% - Акцент6 2" xfId="52" xr:uid="{00000000-0005-0000-0000-000033000000}"/>
    <cellStyle name="60% - Акцент6 2 2" xfId="53" xr:uid="{00000000-0005-0000-0000-000034000000}"/>
    <cellStyle name="60% - Акцент6 2 3" xfId="54" xr:uid="{00000000-0005-0000-0000-000035000000}"/>
    <cellStyle name="Normal 2" xfId="55" xr:uid="{00000000-0005-0000-0000-000036000000}"/>
    <cellStyle name="Normal 2 2" xfId="56" xr:uid="{00000000-0005-0000-0000-000037000000}"/>
    <cellStyle name="Normal 2 3" xfId="57" xr:uid="{00000000-0005-0000-0000-000038000000}"/>
    <cellStyle name="Акцент1 2" xfId="58" xr:uid="{00000000-0005-0000-0000-000039000000}"/>
    <cellStyle name="Акцент1 2 2" xfId="59" xr:uid="{00000000-0005-0000-0000-00003A000000}"/>
    <cellStyle name="Акцент1 2 3" xfId="60" xr:uid="{00000000-0005-0000-0000-00003B000000}"/>
    <cellStyle name="Акцент2 2" xfId="61" xr:uid="{00000000-0005-0000-0000-00003C000000}"/>
    <cellStyle name="Акцент2 2 2" xfId="62" xr:uid="{00000000-0005-0000-0000-00003D000000}"/>
    <cellStyle name="Акцент2 2 3" xfId="63" xr:uid="{00000000-0005-0000-0000-00003E000000}"/>
    <cellStyle name="Акцент3 2" xfId="64" xr:uid="{00000000-0005-0000-0000-00003F000000}"/>
    <cellStyle name="Акцент3 2 2" xfId="65" xr:uid="{00000000-0005-0000-0000-000040000000}"/>
    <cellStyle name="Акцент3 2 3" xfId="66" xr:uid="{00000000-0005-0000-0000-000041000000}"/>
    <cellStyle name="Акцент4 2" xfId="67" xr:uid="{00000000-0005-0000-0000-000042000000}"/>
    <cellStyle name="Акцент4 2 2" xfId="68" xr:uid="{00000000-0005-0000-0000-000043000000}"/>
    <cellStyle name="Акцент4 2 3" xfId="69" xr:uid="{00000000-0005-0000-0000-000044000000}"/>
    <cellStyle name="Акцент5 2" xfId="70" xr:uid="{00000000-0005-0000-0000-000045000000}"/>
    <cellStyle name="Акцент5 2 2" xfId="71" xr:uid="{00000000-0005-0000-0000-000046000000}"/>
    <cellStyle name="Акцент5 2 3" xfId="72" xr:uid="{00000000-0005-0000-0000-000047000000}"/>
    <cellStyle name="Акцент6 2" xfId="73" xr:uid="{00000000-0005-0000-0000-000048000000}"/>
    <cellStyle name="Акцент6 2 2" xfId="74" xr:uid="{00000000-0005-0000-0000-000049000000}"/>
    <cellStyle name="Акцент6 2 3" xfId="75" xr:uid="{00000000-0005-0000-0000-00004A000000}"/>
    <cellStyle name="Ввод  2" xfId="76" xr:uid="{00000000-0005-0000-0000-00004B000000}"/>
    <cellStyle name="Ввод  2 2" xfId="77" xr:uid="{00000000-0005-0000-0000-00004C000000}"/>
    <cellStyle name="Ввод  2 3" xfId="78" xr:uid="{00000000-0005-0000-0000-00004D000000}"/>
    <cellStyle name="Вывод 2" xfId="79" xr:uid="{00000000-0005-0000-0000-00004E000000}"/>
    <cellStyle name="Вывод 2 2" xfId="80" xr:uid="{00000000-0005-0000-0000-00004F000000}"/>
    <cellStyle name="Вывод 2 3" xfId="81" xr:uid="{00000000-0005-0000-0000-000050000000}"/>
    <cellStyle name="Вычисление 2" xfId="82" xr:uid="{00000000-0005-0000-0000-000051000000}"/>
    <cellStyle name="Вычисление 2 2" xfId="83" xr:uid="{00000000-0005-0000-0000-000052000000}"/>
    <cellStyle name="Вычисление 2 3" xfId="84" xr:uid="{00000000-0005-0000-0000-000053000000}"/>
    <cellStyle name="Гиперссылка" xfId="85" builtinId="8"/>
    <cellStyle name="Гиперссылка 2" xfId="86" xr:uid="{00000000-0005-0000-0000-000055000000}"/>
    <cellStyle name="Гиперссылка 3" xfId="87" xr:uid="{00000000-0005-0000-0000-000056000000}"/>
    <cellStyle name="Заголовок 1 2" xfId="88" xr:uid="{00000000-0005-0000-0000-000057000000}"/>
    <cellStyle name="Заголовок 1 2 2" xfId="89" xr:uid="{00000000-0005-0000-0000-000058000000}"/>
    <cellStyle name="Заголовок 1 2 3" xfId="90" xr:uid="{00000000-0005-0000-0000-000059000000}"/>
    <cellStyle name="Заголовок 2 2" xfId="91" xr:uid="{00000000-0005-0000-0000-00005A000000}"/>
    <cellStyle name="Заголовок 2 2 2" xfId="92" xr:uid="{00000000-0005-0000-0000-00005B000000}"/>
    <cellStyle name="Заголовок 2 2 3" xfId="93" xr:uid="{00000000-0005-0000-0000-00005C000000}"/>
    <cellStyle name="Заголовок 3 2" xfId="94" xr:uid="{00000000-0005-0000-0000-00005D000000}"/>
    <cellStyle name="Заголовок 3 2 2" xfId="95" xr:uid="{00000000-0005-0000-0000-00005E000000}"/>
    <cellStyle name="Заголовок 3 2 3" xfId="96" xr:uid="{00000000-0005-0000-0000-00005F000000}"/>
    <cellStyle name="Заголовок 4 2" xfId="97" xr:uid="{00000000-0005-0000-0000-000060000000}"/>
    <cellStyle name="Заголовок 4 2 2" xfId="98" xr:uid="{00000000-0005-0000-0000-000061000000}"/>
    <cellStyle name="Заголовок 4 2 3" xfId="99" xr:uid="{00000000-0005-0000-0000-000062000000}"/>
    <cellStyle name="Итог 2" xfId="100" xr:uid="{00000000-0005-0000-0000-000063000000}"/>
    <cellStyle name="Итог 2 2" xfId="101" xr:uid="{00000000-0005-0000-0000-000064000000}"/>
    <cellStyle name="Итог 2 3" xfId="102" xr:uid="{00000000-0005-0000-0000-000065000000}"/>
    <cellStyle name="Контрольная ячейка 2" xfId="103" xr:uid="{00000000-0005-0000-0000-000066000000}"/>
    <cellStyle name="Контрольная ячейка 2 2" xfId="104" xr:uid="{00000000-0005-0000-0000-000067000000}"/>
    <cellStyle name="Контрольная ячейка 2 3" xfId="105" xr:uid="{00000000-0005-0000-0000-000068000000}"/>
    <cellStyle name="Название 2" xfId="106" xr:uid="{00000000-0005-0000-0000-000069000000}"/>
    <cellStyle name="Название 2 2" xfId="107" xr:uid="{00000000-0005-0000-0000-00006A000000}"/>
    <cellStyle name="Название 2 3" xfId="108" xr:uid="{00000000-0005-0000-0000-00006B000000}"/>
    <cellStyle name="Нейтральный 2" xfId="109" xr:uid="{00000000-0005-0000-0000-00006C000000}"/>
    <cellStyle name="Нейтральный 2 2" xfId="110" xr:uid="{00000000-0005-0000-0000-00006D000000}"/>
    <cellStyle name="Нейтральный 2 3" xfId="111" xr:uid="{00000000-0005-0000-0000-00006E000000}"/>
    <cellStyle name="Обычный" xfId="0" builtinId="0"/>
    <cellStyle name="Обычный 10" xfId="112" xr:uid="{00000000-0005-0000-0000-000070000000}"/>
    <cellStyle name="Обычный 12 2" xfId="113" xr:uid="{00000000-0005-0000-0000-000071000000}"/>
    <cellStyle name="Обычный 19" xfId="114" xr:uid="{00000000-0005-0000-0000-000072000000}"/>
    <cellStyle name="Обычный 2" xfId="115" xr:uid="{00000000-0005-0000-0000-000073000000}"/>
    <cellStyle name="Обычный 2 10" xfId="116" xr:uid="{00000000-0005-0000-0000-000074000000}"/>
    <cellStyle name="Обычный 2 10 2" xfId="117" xr:uid="{00000000-0005-0000-0000-000075000000}"/>
    <cellStyle name="Обычный 2 10 3" xfId="118" xr:uid="{00000000-0005-0000-0000-000076000000}"/>
    <cellStyle name="Обычный 2 2" xfId="119" xr:uid="{00000000-0005-0000-0000-000077000000}"/>
    <cellStyle name="Обычный 2 2 2" xfId="120" xr:uid="{00000000-0005-0000-0000-000078000000}"/>
    <cellStyle name="Обычный 2 2 2 2" xfId="121" xr:uid="{00000000-0005-0000-0000-000079000000}"/>
    <cellStyle name="Обычный 2 2 2 3" xfId="122" xr:uid="{00000000-0005-0000-0000-00007A000000}"/>
    <cellStyle name="Обычный 2 2 3" xfId="123" xr:uid="{00000000-0005-0000-0000-00007B000000}"/>
    <cellStyle name="Обычный 2 2 4" xfId="124" xr:uid="{00000000-0005-0000-0000-00007C000000}"/>
    <cellStyle name="Обычный 2 3" xfId="125" xr:uid="{00000000-0005-0000-0000-00007D000000}"/>
    <cellStyle name="Обычный 2 3 2" xfId="126" xr:uid="{00000000-0005-0000-0000-00007E000000}"/>
    <cellStyle name="Обычный 2 3 6" xfId="127" xr:uid="{00000000-0005-0000-0000-00007F000000}"/>
    <cellStyle name="Обычный 2 3 6 2" xfId="128" xr:uid="{00000000-0005-0000-0000-000080000000}"/>
    <cellStyle name="Обычный 2 4" xfId="129" xr:uid="{00000000-0005-0000-0000-000081000000}"/>
    <cellStyle name="Обычный 3" xfId="130" xr:uid="{00000000-0005-0000-0000-000082000000}"/>
    <cellStyle name="Обычный 3 2" xfId="131" xr:uid="{00000000-0005-0000-0000-000083000000}"/>
    <cellStyle name="Обычный 3 2 2 2" xfId="132" xr:uid="{00000000-0005-0000-0000-000084000000}"/>
    <cellStyle name="Обычный 3 21" xfId="133" xr:uid="{00000000-0005-0000-0000-000085000000}"/>
    <cellStyle name="Обычный 3 7" xfId="134" xr:uid="{00000000-0005-0000-0000-000086000000}"/>
    <cellStyle name="Обычный 4" xfId="135" xr:uid="{00000000-0005-0000-0000-000087000000}"/>
    <cellStyle name="Обычный 4 2" xfId="136" xr:uid="{00000000-0005-0000-0000-000088000000}"/>
    <cellStyle name="Обычный 4 3" xfId="137" xr:uid="{00000000-0005-0000-0000-000089000000}"/>
    <cellStyle name="Обычный 4 3 2" xfId="138" xr:uid="{00000000-0005-0000-0000-00008A000000}"/>
    <cellStyle name="Обычный 4 4" xfId="139" xr:uid="{00000000-0005-0000-0000-00008B000000}"/>
    <cellStyle name="Обычный 4 5" xfId="140" xr:uid="{00000000-0005-0000-0000-00008C000000}"/>
    <cellStyle name="Обычный 5" xfId="141" xr:uid="{00000000-0005-0000-0000-00008D000000}"/>
    <cellStyle name="Обычный 5 2" xfId="142" xr:uid="{00000000-0005-0000-0000-00008E000000}"/>
    <cellStyle name="Обычный 5 3" xfId="143" xr:uid="{00000000-0005-0000-0000-00008F000000}"/>
    <cellStyle name="Обычный 6" xfId="144" xr:uid="{00000000-0005-0000-0000-000090000000}"/>
    <cellStyle name="Обычный 6 2" xfId="145" xr:uid="{00000000-0005-0000-0000-000091000000}"/>
    <cellStyle name="Обычный 6 2 2" xfId="146" xr:uid="{00000000-0005-0000-0000-000092000000}"/>
    <cellStyle name="Обычный 6 2 2 2" xfId="147" xr:uid="{00000000-0005-0000-0000-000093000000}"/>
    <cellStyle name="Обычный 6 2 3" xfId="148" xr:uid="{00000000-0005-0000-0000-000094000000}"/>
    <cellStyle name="Обычный 6 2 3 2" xfId="149" xr:uid="{00000000-0005-0000-0000-000095000000}"/>
    <cellStyle name="Обычный 6 2 4" xfId="150" xr:uid="{00000000-0005-0000-0000-000096000000}"/>
    <cellStyle name="Обычный 6 3" xfId="151" xr:uid="{00000000-0005-0000-0000-000097000000}"/>
    <cellStyle name="Обычный 7" xfId="152" xr:uid="{00000000-0005-0000-0000-000098000000}"/>
    <cellStyle name="Обычный 7 2" xfId="153" xr:uid="{00000000-0005-0000-0000-000099000000}"/>
    <cellStyle name="Обычный 7 2 2" xfId="154" xr:uid="{00000000-0005-0000-0000-00009A000000}"/>
    <cellStyle name="Обычный 7 3" xfId="155" xr:uid="{00000000-0005-0000-0000-00009B000000}"/>
    <cellStyle name="Обычный 8" xfId="156" xr:uid="{00000000-0005-0000-0000-00009C000000}"/>
    <cellStyle name="Обычный 9" xfId="157" xr:uid="{00000000-0005-0000-0000-00009D000000}"/>
    <cellStyle name="Обычный_Форматы по компаниям от 12.03" xfId="158" xr:uid="{00000000-0005-0000-0000-00009E000000}"/>
    <cellStyle name="Обычный_Форматы по компаниям_last" xfId="159" xr:uid="{00000000-0005-0000-0000-00009F000000}"/>
    <cellStyle name="Плохой 2" xfId="160" xr:uid="{00000000-0005-0000-0000-0000A0000000}"/>
    <cellStyle name="Плохой 2 2" xfId="161" xr:uid="{00000000-0005-0000-0000-0000A1000000}"/>
    <cellStyle name="Плохой 2 3" xfId="162" xr:uid="{00000000-0005-0000-0000-0000A2000000}"/>
    <cellStyle name="Пояснение 2" xfId="163" xr:uid="{00000000-0005-0000-0000-0000A3000000}"/>
    <cellStyle name="Пояснение 2 2" xfId="164" xr:uid="{00000000-0005-0000-0000-0000A4000000}"/>
    <cellStyle name="Пояснение 2 3" xfId="165" xr:uid="{00000000-0005-0000-0000-0000A5000000}"/>
    <cellStyle name="Примечание 2" xfId="166" xr:uid="{00000000-0005-0000-0000-0000A6000000}"/>
    <cellStyle name="Примечание 2 2" xfId="167" xr:uid="{00000000-0005-0000-0000-0000A7000000}"/>
    <cellStyle name="Примечание 2 3" xfId="168" xr:uid="{00000000-0005-0000-0000-0000A8000000}"/>
    <cellStyle name="Процентный" xfId="169" builtinId="5"/>
    <cellStyle name="Процентный 2" xfId="170" xr:uid="{00000000-0005-0000-0000-0000AA000000}"/>
    <cellStyle name="Процентный 2 2" xfId="171" xr:uid="{00000000-0005-0000-0000-0000AB000000}"/>
    <cellStyle name="Процентный 2 2 2" xfId="172" xr:uid="{00000000-0005-0000-0000-0000AC000000}"/>
    <cellStyle name="Процентный 2 2 3" xfId="173" xr:uid="{00000000-0005-0000-0000-0000AD000000}"/>
    <cellStyle name="Процентный 2 3" xfId="174" xr:uid="{00000000-0005-0000-0000-0000AE000000}"/>
    <cellStyle name="Процентный 2 4" xfId="175" xr:uid="{00000000-0005-0000-0000-0000AF000000}"/>
    <cellStyle name="Процентный 3" xfId="176" xr:uid="{00000000-0005-0000-0000-0000B0000000}"/>
    <cellStyle name="Процентный 3 2" xfId="177" xr:uid="{00000000-0005-0000-0000-0000B1000000}"/>
    <cellStyle name="Процентный 3 3" xfId="178" xr:uid="{00000000-0005-0000-0000-0000B2000000}"/>
    <cellStyle name="Процентный 4" xfId="179" xr:uid="{00000000-0005-0000-0000-0000B3000000}"/>
    <cellStyle name="Процентный 4 2" xfId="180" xr:uid="{00000000-0005-0000-0000-0000B4000000}"/>
    <cellStyle name="Процентный 4 3" xfId="181" xr:uid="{00000000-0005-0000-0000-0000B5000000}"/>
    <cellStyle name="Процентный 5" xfId="182" xr:uid="{00000000-0005-0000-0000-0000B6000000}"/>
    <cellStyle name="Процентный 6" xfId="183" xr:uid="{00000000-0005-0000-0000-0000B7000000}"/>
    <cellStyle name="Связанная ячейка 2" xfId="184" xr:uid="{00000000-0005-0000-0000-0000B8000000}"/>
    <cellStyle name="Связанная ячейка 2 2" xfId="185" xr:uid="{00000000-0005-0000-0000-0000B9000000}"/>
    <cellStyle name="Связанная ячейка 2 3" xfId="186" xr:uid="{00000000-0005-0000-0000-0000BA000000}"/>
    <cellStyle name="Стиль 1" xfId="187" xr:uid="{00000000-0005-0000-0000-0000BB000000}"/>
    <cellStyle name="Текст предупреждения 2" xfId="188" xr:uid="{00000000-0005-0000-0000-0000BC000000}"/>
    <cellStyle name="Текст предупреждения 2 2" xfId="189" xr:uid="{00000000-0005-0000-0000-0000BD000000}"/>
    <cellStyle name="Текст предупреждения 2 3" xfId="190" xr:uid="{00000000-0005-0000-0000-0000BE000000}"/>
    <cellStyle name="Финансовый 2" xfId="191" xr:uid="{00000000-0005-0000-0000-0000BF000000}"/>
    <cellStyle name="Финансовый 2 2" xfId="192" xr:uid="{00000000-0005-0000-0000-0000C0000000}"/>
    <cellStyle name="Финансовый 2 2 2 2 2" xfId="193" xr:uid="{00000000-0005-0000-0000-0000C1000000}"/>
    <cellStyle name="Финансовый 2 2 2 2 2 2" xfId="194" xr:uid="{00000000-0005-0000-0000-0000C2000000}"/>
    <cellStyle name="Финансовый 2 2 2 2 2 3" xfId="195" xr:uid="{00000000-0005-0000-0000-0000C3000000}"/>
    <cellStyle name="Финансовый 2 3" xfId="196" xr:uid="{00000000-0005-0000-0000-0000C4000000}"/>
    <cellStyle name="Финансовый 2 4" xfId="197" xr:uid="{00000000-0005-0000-0000-0000C5000000}"/>
    <cellStyle name="Финансовый 2 4 2" xfId="198" xr:uid="{00000000-0005-0000-0000-0000C6000000}"/>
    <cellStyle name="Финансовый 2 4 3" xfId="199" xr:uid="{00000000-0005-0000-0000-0000C7000000}"/>
    <cellStyle name="Финансовый 3" xfId="200" xr:uid="{00000000-0005-0000-0000-0000C8000000}"/>
    <cellStyle name="Финансовый 3 2" xfId="201" xr:uid="{00000000-0005-0000-0000-0000C9000000}"/>
    <cellStyle name="Финансовый 3 2 2" xfId="202" xr:uid="{00000000-0005-0000-0000-0000CA000000}"/>
    <cellStyle name="Финансовый 3 2 3" xfId="203" xr:uid="{00000000-0005-0000-0000-0000CB000000}"/>
    <cellStyle name="Финансовый 3 3" xfId="204" xr:uid="{00000000-0005-0000-0000-0000CC000000}"/>
    <cellStyle name="Финансовый 3 4" xfId="205" xr:uid="{00000000-0005-0000-0000-0000CD000000}"/>
    <cellStyle name="Финансовый 5" xfId="206" xr:uid="{00000000-0005-0000-0000-0000CE000000}"/>
    <cellStyle name="Финансовый 5 2" xfId="207" xr:uid="{00000000-0005-0000-0000-0000CF000000}"/>
    <cellStyle name="Финансовый 5 3" xfId="208" xr:uid="{00000000-0005-0000-0000-0000D0000000}"/>
    <cellStyle name="Хороший 2" xfId="209" xr:uid="{00000000-0005-0000-0000-0000D1000000}"/>
    <cellStyle name="Хороший 2 2" xfId="210" xr:uid="{00000000-0005-0000-0000-0000D2000000}"/>
    <cellStyle name="Хороший 2 3" xfId="211" xr:uid="{00000000-0005-0000-0000-0000D3000000}"/>
  </cellStyles>
  <dxfs count="104">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109899999999996"/>
          <c:h val="0.72798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'[2]5. анализ эконом эфф'!$B$86:$M$86</c:f>
              <c:numCache>
                <c:formatCode>General</c:formatCode>
                <c:ptCount val="12"/>
                <c:pt idx="0">
                  <c:v>-141012202.76784986</c:v>
                </c:pt>
                <c:pt idx="1">
                  <c:v>668820.68378174177</c:v>
                </c:pt>
                <c:pt idx="2">
                  <c:v>226942.60897377829</c:v>
                </c:pt>
                <c:pt idx="3">
                  <c:v>218893.17241972257</c:v>
                </c:pt>
                <c:pt idx="4">
                  <c:v>-1009437.1510373185</c:v>
                </c:pt>
                <c:pt idx="5">
                  <c:v>197987.19312476245</c:v>
                </c:pt>
                <c:pt idx="6">
                  <c:v>184638.74695433141</c:v>
                </c:pt>
                <c:pt idx="7">
                  <c:v>-818722.1136190265</c:v>
                </c:pt>
                <c:pt idx="8">
                  <c:v>160581.06545616052</c:v>
                </c:pt>
                <c:pt idx="9">
                  <c:v>149754.56867926399</c:v>
                </c:pt>
                <c:pt idx="10">
                  <c:v>-664039.26053245261</c:v>
                </c:pt>
                <c:pt idx="11">
                  <c:v>130242.15443463768</c:v>
                </c:pt>
              </c:numCache>
            </c:numRef>
          </c:val>
          <c:smooth val="0"/>
          <c:extLst>
            <c:ext xmlns:c16="http://schemas.microsoft.com/office/drawing/2014/chart" uri="{C3380CC4-5D6E-409C-BE32-E72D297353CC}">
              <c16:uniqueId val="{00000000-29DC-4335-8127-4DC026E21805}"/>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'[2]5. анализ эконом эфф'!$B$87:$M$87</c:f>
              <c:numCache>
                <c:formatCode>General</c:formatCode>
                <c:ptCount val="12"/>
                <c:pt idx="0">
                  <c:v>-141012202.76784986</c:v>
                </c:pt>
                <c:pt idx="1">
                  <c:v>-140343382.08406812</c:v>
                </c:pt>
                <c:pt idx="2">
                  <c:v>-140116439.47509435</c:v>
                </c:pt>
                <c:pt idx="3">
                  <c:v>-139897546.30267462</c:v>
                </c:pt>
                <c:pt idx="4">
                  <c:v>-140906983.45371193</c:v>
                </c:pt>
                <c:pt idx="5">
                  <c:v>-140708996.26058716</c:v>
                </c:pt>
                <c:pt idx="6">
                  <c:v>-140524357.51363283</c:v>
                </c:pt>
                <c:pt idx="7">
                  <c:v>-141343079.62725186</c:v>
                </c:pt>
                <c:pt idx="8">
                  <c:v>-141182498.56179571</c:v>
                </c:pt>
                <c:pt idx="9">
                  <c:v>-141032743.99311644</c:v>
                </c:pt>
                <c:pt idx="10">
                  <c:v>-141696783.25364888</c:v>
                </c:pt>
                <c:pt idx="11">
                  <c:v>-141566541.09921423</c:v>
                </c:pt>
              </c:numCache>
            </c:numRef>
          </c:val>
          <c:smooth val="0"/>
          <c:extLst>
            <c:ext xmlns:c16="http://schemas.microsoft.com/office/drawing/2014/chart" uri="{C3380CC4-5D6E-409C-BE32-E72D297353CC}">
              <c16:uniqueId val="{00000001-29DC-4335-8127-4DC026E21805}"/>
            </c:ext>
          </c:extLst>
        </c:ser>
        <c:dLbls>
          <c:showLegendKey val="0"/>
          <c:showVal val="0"/>
          <c:showCatName val="0"/>
          <c:showSerName val="0"/>
          <c:showPercent val="0"/>
          <c:showBubbleSize val="0"/>
        </c:dLbls>
        <c:smooth val="0"/>
        <c:axId val="1429058800"/>
        <c:axId val="1429057168"/>
      </c:lineChart>
      <c:catAx>
        <c:axId val="14290588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29057168"/>
        <c:crosses val="autoZero"/>
        <c:auto val="1"/>
        <c:lblAlgn val="ctr"/>
        <c:lblOffset val="100"/>
        <c:noMultiLvlLbl val="0"/>
      </c:catAx>
      <c:valAx>
        <c:axId val="142905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29058800"/>
        <c:crosses val="autoZero"/>
        <c:crossBetween val="between"/>
      </c:valAx>
    </c:plotArea>
    <c:legend>
      <c:legendPos val="r"/>
      <c:layout>
        <c:manualLayout>
          <c:xMode val="edge"/>
          <c:yMode val="edge"/>
          <c:x val="9.6046999999999993E-2"/>
          <c:y val="0.89000100000000004"/>
          <c:w val="0.88062799999999997"/>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1012030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4;&#1073;&#1086;&#1089;&#1085;&#1086;&#1074;&#1099;&#1074;&#1072;&#1102;&#1097;&#1080;&#1077;%202024-2028%20&#1082;&#1086;&#1088;%202025/&#1055;&#1072;&#1089;&#1087;&#1086;&#1088;&#1090;&#1072;/L_18-0119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sheetData>
      <sheetData sheetId="1"/>
      <sheetData sheetId="2"/>
      <sheetData sheetId="3"/>
      <sheetData sheetId="4">
        <row r="28">
          <cell r="C28">
            <v>2024</v>
          </cell>
        </row>
      </sheetData>
      <sheetData sheetId="5"/>
      <sheetData sheetId="6"/>
      <sheetData sheetId="7">
        <row r="86">
          <cell r="A86" t="str">
            <v>Дисконтированный денежный поток нарастающим итогом (PV)</v>
          </cell>
          <cell r="B86">
            <v>-141012202.76784986</v>
          </cell>
          <cell r="C86">
            <v>668820.68378174177</v>
          </cell>
          <cell r="D86">
            <v>226942.60897377829</v>
          </cell>
          <cell r="E86">
            <v>218893.17241972257</v>
          </cell>
          <cell r="F86">
            <v>-1009437.1510373185</v>
          </cell>
          <cell r="G86">
            <v>197987.19312476245</v>
          </cell>
          <cell r="H86">
            <v>184638.74695433141</v>
          </cell>
          <cell r="I86">
            <v>-818722.1136190265</v>
          </cell>
          <cell r="J86">
            <v>160581.06545616052</v>
          </cell>
          <cell r="K86">
            <v>149754.56867926399</v>
          </cell>
          <cell r="L86">
            <v>-664039.26053245261</v>
          </cell>
          <cell r="M86">
            <v>130242.15443463768</v>
          </cell>
        </row>
        <row r="87">
          <cell r="A87" t="str">
            <v xml:space="preserve">Чистая приведённая стоимость без учета продажи (NPV) </v>
          </cell>
          <cell r="B87">
            <v>-141012202.76784986</v>
          </cell>
          <cell r="C87">
            <v>-140343382.08406812</v>
          </cell>
          <cell r="D87">
            <v>-140116439.47509435</v>
          </cell>
          <cell r="E87">
            <v>-139897546.30267462</v>
          </cell>
          <cell r="F87">
            <v>-140906983.45371193</v>
          </cell>
          <cell r="G87">
            <v>-140708996.26058716</v>
          </cell>
          <cell r="H87">
            <v>-140524357.51363283</v>
          </cell>
          <cell r="I87">
            <v>-141343079.62725186</v>
          </cell>
          <cell r="J87">
            <v>-141182498.56179571</v>
          </cell>
          <cell r="K87">
            <v>-141032743.99311644</v>
          </cell>
          <cell r="L87">
            <v>-141696783.25364888</v>
          </cell>
          <cell r="M87">
            <v>-141566541.09921423</v>
          </cell>
        </row>
      </sheetData>
      <sheetData sheetId="8">
        <row r="25">
          <cell r="B25" t="str">
            <v>Предпроектный и проектный этап</v>
          </cell>
        </row>
      </sheetData>
      <sheetData sheetId="9">
        <row r="4">
          <cell r="A4" t="str">
            <v>Год раскрытия информации: 2025 год</v>
          </cell>
        </row>
      </sheetData>
      <sheetData sheetId="10"/>
      <sheetData sheetId="11">
        <row r="25">
          <cell r="B25">
            <v>2028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38" t="s">
        <v>626</v>
      </c>
      <c r="B5" s="338"/>
      <c r="C5" s="338"/>
      <c r="D5" s="9"/>
      <c r="E5" s="9"/>
      <c r="F5" s="9"/>
      <c r="G5" s="9"/>
      <c r="H5" s="9"/>
      <c r="I5" s="9"/>
      <c r="J5" s="9"/>
    </row>
    <row r="6" spans="1:22" s="3" customFormat="1" ht="18.75" x14ac:dyDescent="0.3">
      <c r="A6" s="6"/>
      <c r="C6" s="7"/>
      <c r="H6" s="5"/>
    </row>
    <row r="7" spans="1:22" s="3" customFormat="1" ht="18.75" x14ac:dyDescent="0.2">
      <c r="A7" s="339" t="s">
        <v>3</v>
      </c>
      <c r="B7" s="339"/>
      <c r="C7" s="33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0" t="s">
        <v>4</v>
      </c>
      <c r="B9" s="340"/>
      <c r="C9" s="340"/>
      <c r="D9" s="13"/>
      <c r="E9" s="13"/>
      <c r="F9" s="13"/>
      <c r="G9" s="13"/>
      <c r="H9" s="13"/>
      <c r="I9" s="11"/>
      <c r="J9" s="11"/>
      <c r="K9" s="11"/>
      <c r="L9" s="11"/>
      <c r="M9" s="11"/>
      <c r="N9" s="11"/>
      <c r="O9" s="11"/>
      <c r="P9" s="11"/>
      <c r="Q9" s="11"/>
      <c r="R9" s="11"/>
      <c r="S9" s="11"/>
      <c r="T9" s="11"/>
      <c r="U9" s="11"/>
      <c r="V9" s="11"/>
    </row>
    <row r="10" spans="1:22" s="3" customFormat="1" ht="18.75" x14ac:dyDescent="0.2">
      <c r="A10" s="335" t="s">
        <v>5</v>
      </c>
      <c r="B10" s="335"/>
      <c r="C10" s="33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39" t="s">
        <v>6</v>
      </c>
      <c r="B12" s="339"/>
      <c r="C12" s="33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35" t="s">
        <v>7</v>
      </c>
      <c r="B13" s="335"/>
      <c r="C13" s="33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36" t="s">
        <v>8</v>
      </c>
      <c r="B15" s="336"/>
      <c r="C15" s="33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35" t="s">
        <v>9</v>
      </c>
      <c r="B16" s="335"/>
      <c r="C16" s="33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36" t="s">
        <v>10</v>
      </c>
      <c r="B18" s="337"/>
      <c r="C18" s="33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32"/>
      <c r="B24" s="333"/>
      <c r="C24" s="334"/>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625</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32"/>
      <c r="B39" s="333"/>
      <c r="C39" s="334"/>
    </row>
    <row r="40" spans="1:18" ht="63" x14ac:dyDescent="0.25">
      <c r="A40" s="23" t="s">
        <v>53</v>
      </c>
      <c r="B40" s="27" t="s">
        <v>54</v>
      </c>
      <c r="C40" s="27" t="str">
        <f>CONCATENATE("∆P15тп_тр=",'3.1. паспорт Техсостояние ПС'!O25," МВА; ∆L15тп_лэп=",('3.2 паспорт Техсостояние ЛЭП'!R26)," км;
SТПпотр=",'2. паспорт  ТП'!H23," МВт; Nсд_тпр=",'2. паспорт  ТП'!A22," договор; Фтз=",ROUND('5. анализ эконом эфф'!B122,2)," млн.руб.")</f>
        <v>∆P15тп_тр=1 МВА; ∆L15тп_лэп=0,475 км;
SТПпотр=0,625 МВт; Nсд_тпр=1 договор; Фтз=0,01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32"/>
      <c r="B47" s="333"/>
      <c r="C47" s="334"/>
    </row>
    <row r="48" spans="1:18" ht="75.75" customHeight="1" x14ac:dyDescent="0.25">
      <c r="A48" s="23" t="s">
        <v>70</v>
      </c>
      <c r="B48" s="27" t="s">
        <v>71</v>
      </c>
      <c r="C48" s="27" t="str">
        <f>CONCATENATE(ROUND('6.2. Паспорт фин осв ввод'!AC24,2)," млн рублей")</f>
        <v>12,32 млн рублей</v>
      </c>
    </row>
    <row r="49" spans="1:3" ht="71.25" customHeight="1" x14ac:dyDescent="0.25">
      <c r="A49" s="23" t="s">
        <v>72</v>
      </c>
      <c r="B49" s="27" t="s">
        <v>73</v>
      </c>
      <c r="C49" s="27" t="str">
        <f>CONCATENATE(ROUND('6.2. Паспорт фин осв ввод'!AC30,2)," млн рублей")</f>
        <v>13,72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B00F0-0042-415C-8B38-00F600670015}">
      <formula1>список1</formula1>
    </dataValidation>
    <dataValidation type="list" allowBlank="1" showInputMessage="1" showErrorMessage="1" sqref="C22" xr:uid="{00D20070-00A4-4395-95B0-007400E5008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26.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8" t="str">
        <f>CONCATENATE('1. паспорт местоположение'!A5:B5,'1. паспорт местоположение'!C5)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3" customFormat="1" ht="15.75" x14ac:dyDescent="0.2">
      <c r="A5" s="6"/>
    </row>
    <row r="6" spans="1:28" s="3" customFormat="1" ht="18.75" x14ac:dyDescent="0.2">
      <c r="A6" s="339" t="s">
        <v>3</v>
      </c>
      <c r="B6" s="339"/>
      <c r="C6" s="339"/>
      <c r="D6" s="339"/>
      <c r="E6" s="339"/>
      <c r="F6" s="339"/>
      <c r="G6" s="339"/>
      <c r="H6" s="339"/>
      <c r="I6" s="339"/>
      <c r="J6" s="339"/>
      <c r="K6" s="339"/>
      <c r="L6" s="339"/>
      <c r="M6" s="339"/>
      <c r="N6" s="339"/>
      <c r="O6" s="339"/>
      <c r="P6" s="339"/>
      <c r="Q6" s="339"/>
      <c r="R6" s="339"/>
      <c r="S6" s="339"/>
      <c r="T6" s="11"/>
      <c r="U6" s="11"/>
      <c r="V6" s="11"/>
      <c r="W6" s="11"/>
      <c r="X6" s="11"/>
      <c r="Y6" s="11"/>
      <c r="Z6" s="11"/>
      <c r="AA6" s="11"/>
      <c r="AB6" s="11"/>
    </row>
    <row r="7" spans="1:28" s="3" customFormat="1" ht="18.75" x14ac:dyDescent="0.2">
      <c r="A7" s="339"/>
      <c r="B7" s="339"/>
      <c r="C7" s="339"/>
      <c r="D7" s="339"/>
      <c r="E7" s="339"/>
      <c r="F7" s="339"/>
      <c r="G7" s="339"/>
      <c r="H7" s="339"/>
      <c r="I7" s="339"/>
      <c r="J7" s="339"/>
      <c r="K7" s="339"/>
      <c r="L7" s="339"/>
      <c r="M7" s="339"/>
      <c r="N7" s="339"/>
      <c r="O7" s="339"/>
      <c r="P7" s="339"/>
      <c r="Q7" s="339"/>
      <c r="R7" s="339"/>
      <c r="S7" s="339"/>
      <c r="T7" s="11"/>
      <c r="U7" s="11"/>
      <c r="V7" s="11"/>
      <c r="W7" s="11"/>
      <c r="X7" s="11"/>
      <c r="Y7" s="11"/>
      <c r="Z7" s="11"/>
      <c r="AA7" s="11"/>
      <c r="AB7" s="11"/>
    </row>
    <row r="8" spans="1:28" s="3" customFormat="1" ht="18.75" x14ac:dyDescent="0.2">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11"/>
      <c r="U8" s="11"/>
      <c r="V8" s="11"/>
      <c r="W8" s="11"/>
      <c r="X8" s="11"/>
      <c r="Y8" s="11"/>
      <c r="Z8" s="11"/>
      <c r="AA8" s="11"/>
      <c r="AB8" s="11"/>
    </row>
    <row r="9" spans="1:28" s="3" customFormat="1" ht="18.75" x14ac:dyDescent="0.2">
      <c r="A9" s="335" t="s">
        <v>5</v>
      </c>
      <c r="B9" s="335"/>
      <c r="C9" s="335"/>
      <c r="D9" s="335"/>
      <c r="E9" s="335"/>
      <c r="F9" s="335"/>
      <c r="G9" s="335"/>
      <c r="H9" s="335"/>
      <c r="I9" s="335"/>
      <c r="J9" s="335"/>
      <c r="K9" s="335"/>
      <c r="L9" s="335"/>
      <c r="M9" s="335"/>
      <c r="N9" s="335"/>
      <c r="O9" s="335"/>
      <c r="P9" s="335"/>
      <c r="Q9" s="335"/>
      <c r="R9" s="335"/>
      <c r="S9" s="335"/>
      <c r="T9" s="11"/>
      <c r="U9" s="11"/>
      <c r="V9" s="11"/>
      <c r="W9" s="11"/>
      <c r="X9" s="11"/>
      <c r="Y9" s="11"/>
      <c r="Z9" s="11"/>
      <c r="AA9" s="11"/>
      <c r="AB9" s="11"/>
    </row>
    <row r="10" spans="1:28" s="3" customFormat="1" ht="18.75" x14ac:dyDescent="0.2">
      <c r="A10" s="339"/>
      <c r="B10" s="339"/>
      <c r="C10" s="339"/>
      <c r="D10" s="339"/>
      <c r="E10" s="339"/>
      <c r="F10" s="339"/>
      <c r="G10" s="339"/>
      <c r="H10" s="339"/>
      <c r="I10" s="339"/>
      <c r="J10" s="339"/>
      <c r="K10" s="339"/>
      <c r="L10" s="339"/>
      <c r="M10" s="339"/>
      <c r="N10" s="339"/>
      <c r="O10" s="339"/>
      <c r="P10" s="339"/>
      <c r="Q10" s="339"/>
      <c r="R10" s="339"/>
      <c r="S10" s="339"/>
      <c r="T10" s="11"/>
      <c r="U10" s="11"/>
      <c r="V10" s="11"/>
      <c r="W10" s="11"/>
      <c r="X10" s="11"/>
      <c r="Y10" s="11"/>
      <c r="Z10" s="11"/>
      <c r="AA10" s="11"/>
      <c r="AB10" s="11"/>
    </row>
    <row r="11" spans="1:28" s="3" customFormat="1" ht="18.75" x14ac:dyDescent="0.2">
      <c r="A11" s="347" t="str">
        <f>'1. паспорт местоположение'!A12:C12</f>
        <v>P_23-1408</v>
      </c>
      <c r="B11" s="347"/>
      <c r="C11" s="347"/>
      <c r="D11" s="347"/>
      <c r="E11" s="347"/>
      <c r="F11" s="347"/>
      <c r="G11" s="347"/>
      <c r="H11" s="347"/>
      <c r="I11" s="347"/>
      <c r="J11" s="347"/>
      <c r="K11" s="347"/>
      <c r="L11" s="347"/>
      <c r="M11" s="347"/>
      <c r="N11" s="347"/>
      <c r="O11" s="347"/>
      <c r="P11" s="347"/>
      <c r="Q11" s="347"/>
      <c r="R11" s="347"/>
      <c r="S11" s="347"/>
      <c r="T11" s="11"/>
      <c r="U11" s="11"/>
      <c r="V11" s="11"/>
      <c r="W11" s="11"/>
      <c r="X11" s="11"/>
      <c r="Y11" s="11"/>
      <c r="Z11" s="11"/>
      <c r="AA11" s="11"/>
      <c r="AB11" s="11"/>
    </row>
    <row r="12" spans="1:28" s="3"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1"/>
      <c r="U12" s="11"/>
      <c r="V12" s="11"/>
      <c r="W12" s="11"/>
      <c r="X12" s="11"/>
      <c r="Y12" s="11"/>
      <c r="Z12" s="11"/>
      <c r="AA12" s="11"/>
      <c r="AB12" s="11"/>
    </row>
    <row r="13" spans="1:28" s="3"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5"/>
      <c r="U13" s="15"/>
      <c r="V13" s="15"/>
      <c r="W13" s="15"/>
      <c r="X13" s="15"/>
      <c r="Y13" s="15"/>
      <c r="Z13" s="15"/>
      <c r="AA13" s="15"/>
      <c r="AB13" s="15"/>
    </row>
    <row r="14" spans="1:28" s="17" customFormat="1" ht="15.75" x14ac:dyDescent="0.2">
      <c r="A14" s="348" t="str">
        <f>'1. паспорт местоположение'!A15:C15</f>
        <v>Строительство ТП 15/0,4 кВ, ЛЭП 15 кВ от ЗРУ 15 кВ ПС 110 кВ О-10, организация системы учета электроэнергии г. Зеленоградск, п. Вишневое</v>
      </c>
      <c r="B14" s="348"/>
      <c r="C14" s="348"/>
      <c r="D14" s="348"/>
      <c r="E14" s="348"/>
      <c r="F14" s="348"/>
      <c r="G14" s="348"/>
      <c r="H14" s="348"/>
      <c r="I14" s="348"/>
      <c r="J14" s="348"/>
      <c r="K14" s="348"/>
      <c r="L14" s="348"/>
      <c r="M14" s="348"/>
      <c r="N14" s="348"/>
      <c r="O14" s="348"/>
      <c r="P14" s="348"/>
      <c r="Q14" s="348"/>
      <c r="R14" s="348"/>
      <c r="S14" s="348"/>
      <c r="T14" s="13"/>
      <c r="U14" s="13"/>
      <c r="V14" s="13"/>
      <c r="W14" s="13"/>
      <c r="X14" s="13"/>
      <c r="Y14" s="13"/>
      <c r="Z14" s="13"/>
      <c r="AA14" s="13"/>
      <c r="AB14" s="13"/>
    </row>
    <row r="15" spans="1:28" s="17" customFormat="1" ht="15" customHeight="1" x14ac:dyDescent="0.2">
      <c r="A15" s="335" t="s">
        <v>9</v>
      </c>
      <c r="B15" s="335"/>
      <c r="C15" s="335"/>
      <c r="D15" s="335"/>
      <c r="E15" s="335"/>
      <c r="F15" s="335"/>
      <c r="G15" s="335"/>
      <c r="H15" s="335"/>
      <c r="I15" s="335"/>
      <c r="J15" s="335"/>
      <c r="K15" s="335"/>
      <c r="L15" s="335"/>
      <c r="M15" s="335"/>
      <c r="N15" s="335"/>
      <c r="O15" s="335"/>
      <c r="P15" s="335"/>
      <c r="Q15" s="335"/>
      <c r="R15" s="335"/>
      <c r="S15" s="335"/>
      <c r="T15" s="14"/>
      <c r="U15" s="14"/>
      <c r="V15" s="14"/>
      <c r="W15" s="14"/>
      <c r="X15" s="14"/>
      <c r="Y15" s="14"/>
      <c r="Z15" s="14"/>
      <c r="AA15" s="14"/>
      <c r="AB15" s="14"/>
    </row>
    <row r="16" spans="1:28" s="17"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5"/>
      <c r="U16" s="15"/>
      <c r="V16" s="15"/>
      <c r="W16" s="15"/>
      <c r="X16" s="15"/>
      <c r="Y16" s="15"/>
    </row>
    <row r="17" spans="1:28" s="17" customFormat="1" ht="45.75" customHeight="1" x14ac:dyDescent="0.2">
      <c r="A17" s="336" t="s">
        <v>74</v>
      </c>
      <c r="B17" s="336"/>
      <c r="C17" s="336"/>
      <c r="D17" s="336"/>
      <c r="E17" s="336"/>
      <c r="F17" s="336"/>
      <c r="G17" s="336"/>
      <c r="H17" s="336"/>
      <c r="I17" s="336"/>
      <c r="J17" s="336"/>
      <c r="K17" s="336"/>
      <c r="L17" s="336"/>
      <c r="M17" s="336"/>
      <c r="N17" s="336"/>
      <c r="O17" s="336"/>
      <c r="P17" s="336"/>
      <c r="Q17" s="336"/>
      <c r="R17" s="336"/>
      <c r="S17" s="336"/>
      <c r="T17" s="18"/>
      <c r="U17" s="18"/>
      <c r="V17" s="18"/>
      <c r="W17" s="18"/>
      <c r="X17" s="18"/>
      <c r="Y17" s="18"/>
      <c r="Z17" s="18"/>
      <c r="AA17" s="18"/>
      <c r="AB17" s="18"/>
    </row>
    <row r="18" spans="1:28" s="17"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5"/>
      <c r="U18" s="15"/>
      <c r="V18" s="15"/>
      <c r="W18" s="15"/>
      <c r="X18" s="15"/>
      <c r="Y18" s="15"/>
    </row>
    <row r="19" spans="1:28" s="17" customFormat="1" ht="54" customHeight="1" x14ac:dyDescent="0.2">
      <c r="A19" s="342" t="s">
        <v>11</v>
      </c>
      <c r="B19" s="342" t="s">
        <v>75</v>
      </c>
      <c r="C19" s="345" t="s">
        <v>76</v>
      </c>
      <c r="D19" s="342" t="s">
        <v>77</v>
      </c>
      <c r="E19" s="342" t="s">
        <v>78</v>
      </c>
      <c r="F19" s="342" t="s">
        <v>79</v>
      </c>
      <c r="G19" s="342" t="s">
        <v>80</v>
      </c>
      <c r="H19" s="342" t="s">
        <v>81</v>
      </c>
      <c r="I19" s="342" t="s">
        <v>82</v>
      </c>
      <c r="J19" s="342" t="s">
        <v>83</v>
      </c>
      <c r="K19" s="342" t="s">
        <v>84</v>
      </c>
      <c r="L19" s="342" t="s">
        <v>85</v>
      </c>
      <c r="M19" s="342" t="s">
        <v>86</v>
      </c>
      <c r="N19" s="342" t="s">
        <v>87</v>
      </c>
      <c r="O19" s="342" t="s">
        <v>88</v>
      </c>
      <c r="P19" s="342" t="s">
        <v>89</v>
      </c>
      <c r="Q19" s="342" t="s">
        <v>90</v>
      </c>
      <c r="R19" s="342"/>
      <c r="S19" s="341" t="s">
        <v>91</v>
      </c>
      <c r="T19" s="15"/>
      <c r="U19" s="15"/>
      <c r="V19" s="15"/>
      <c r="W19" s="15"/>
      <c r="X19" s="15"/>
      <c r="Y19" s="15"/>
    </row>
    <row r="20" spans="1:28" s="17" customFormat="1" ht="180.75" customHeight="1" x14ac:dyDescent="0.2">
      <c r="A20" s="342"/>
      <c r="B20" s="342"/>
      <c r="C20" s="346"/>
      <c r="D20" s="342"/>
      <c r="E20" s="342"/>
      <c r="F20" s="342"/>
      <c r="G20" s="342"/>
      <c r="H20" s="342"/>
      <c r="I20" s="342"/>
      <c r="J20" s="342"/>
      <c r="K20" s="342"/>
      <c r="L20" s="342"/>
      <c r="M20" s="342"/>
      <c r="N20" s="342"/>
      <c r="O20" s="342"/>
      <c r="P20" s="342"/>
      <c r="Q20" s="28" t="s">
        <v>92</v>
      </c>
      <c r="R20" s="29" t="s">
        <v>93</v>
      </c>
      <c r="S20" s="34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46.5" customHeight="1" x14ac:dyDescent="0.2">
      <c r="A22" s="22">
        <v>1</v>
      </c>
      <c r="B22" s="22" t="s">
        <v>94</v>
      </c>
      <c r="C22" s="22" t="s">
        <v>95</v>
      </c>
      <c r="D22" s="31" t="s">
        <v>96</v>
      </c>
      <c r="E22" s="22" t="s">
        <v>97</v>
      </c>
      <c r="F22" s="22" t="s">
        <v>98</v>
      </c>
      <c r="G22" s="22" t="s">
        <v>99</v>
      </c>
      <c r="H22" s="22">
        <v>0.625</v>
      </c>
      <c r="I22" s="22"/>
      <c r="J22" s="22">
        <v>0.625</v>
      </c>
      <c r="K22" s="22" t="s">
        <v>100</v>
      </c>
      <c r="L22" s="22">
        <v>3</v>
      </c>
      <c r="M22" s="22">
        <v>0.63</v>
      </c>
      <c r="N22" s="22">
        <v>1</v>
      </c>
      <c r="O22" s="22"/>
      <c r="P22" s="22"/>
      <c r="Q22" s="27" t="s">
        <v>101</v>
      </c>
      <c r="R22" s="22"/>
      <c r="S22" s="22">
        <v>15.117059060000001</v>
      </c>
      <c r="T22" s="15"/>
      <c r="U22" s="15"/>
      <c r="V22" s="15"/>
      <c r="W22" s="15"/>
      <c r="X22" s="15"/>
      <c r="Y22" s="15"/>
    </row>
    <row r="23" spans="1:28" s="17" customFormat="1" ht="18.75" x14ac:dyDescent="0.2">
      <c r="A23" s="28"/>
      <c r="B23" s="30" t="s">
        <v>102</v>
      </c>
      <c r="C23" s="30"/>
      <c r="D23" s="30"/>
      <c r="E23" s="30"/>
      <c r="F23" s="30"/>
      <c r="G23" s="30"/>
      <c r="H23" s="32">
        <f>SUM(H22:H22)</f>
        <v>0.625</v>
      </c>
      <c r="I23" s="33"/>
      <c r="J23" s="32">
        <f>SUM(J22:J22)</f>
        <v>0.625</v>
      </c>
      <c r="K23" s="33"/>
      <c r="L23" s="33"/>
      <c r="M23" s="33"/>
      <c r="N23" s="33"/>
      <c r="O23" s="33"/>
      <c r="P23" s="33"/>
      <c r="Q23" s="33"/>
      <c r="R23" s="34"/>
      <c r="S23" s="32">
        <f>SUM(S22)</f>
        <v>15.117059060000001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J24" sqref="J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8" t="str">
        <f>'2. паспорт  ТП'!A4</f>
        <v>Год раскрытия информации: 2026 год</v>
      </c>
      <c r="B5" s="338"/>
      <c r="C5" s="338"/>
      <c r="D5" s="338"/>
      <c r="E5" s="338"/>
      <c r="F5" s="338"/>
      <c r="G5" s="338"/>
      <c r="H5" s="338"/>
      <c r="I5" s="338"/>
      <c r="J5" s="338"/>
      <c r="K5" s="338"/>
      <c r="L5" s="338"/>
      <c r="M5" s="338"/>
      <c r="N5" s="338"/>
      <c r="O5" s="338"/>
      <c r="P5" s="338"/>
      <c r="Q5" s="338"/>
      <c r="R5" s="338"/>
      <c r="S5" s="338"/>
      <c r="T5" s="338"/>
    </row>
    <row r="6" spans="1:20" s="3" customFormat="1" x14ac:dyDescent="0.2">
      <c r="A6" s="6"/>
      <c r="H6" s="37"/>
    </row>
    <row r="7" spans="1:20" s="3" customFormat="1" ht="18.75" x14ac:dyDescent="0.2">
      <c r="A7" s="339" t="s">
        <v>3</v>
      </c>
      <c r="B7" s="339"/>
      <c r="C7" s="339"/>
      <c r="D7" s="339"/>
      <c r="E7" s="339"/>
      <c r="F7" s="339"/>
      <c r="G7" s="339"/>
      <c r="H7" s="339"/>
      <c r="I7" s="339"/>
      <c r="J7" s="339"/>
      <c r="K7" s="339"/>
      <c r="L7" s="339"/>
      <c r="M7" s="339"/>
      <c r="N7" s="339"/>
      <c r="O7" s="339"/>
      <c r="P7" s="339"/>
      <c r="Q7" s="339"/>
      <c r="R7" s="339"/>
      <c r="S7" s="339"/>
      <c r="T7" s="339"/>
    </row>
    <row r="8" spans="1:20" s="3" customFormat="1" ht="18.75" x14ac:dyDescent="0.2">
      <c r="A8" s="339"/>
      <c r="B8" s="339"/>
      <c r="C8" s="339"/>
      <c r="D8" s="339"/>
      <c r="E8" s="339"/>
      <c r="F8" s="339"/>
      <c r="G8" s="339"/>
      <c r="H8" s="339"/>
      <c r="I8" s="339"/>
      <c r="J8" s="339"/>
      <c r="K8" s="339"/>
      <c r="L8" s="339"/>
      <c r="M8" s="339"/>
      <c r="N8" s="339"/>
      <c r="O8" s="339"/>
      <c r="P8" s="339"/>
      <c r="Q8" s="339"/>
      <c r="R8" s="339"/>
      <c r="S8" s="339"/>
      <c r="T8" s="339"/>
    </row>
    <row r="9" spans="1:20" s="3" customFormat="1" ht="18.75" customHeight="1" x14ac:dyDescent="0.2">
      <c r="A9" s="347" t="str">
        <f>'2. паспорт  ТП'!A8</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row>
    <row r="10" spans="1:20" s="3" customFormat="1" ht="18.75" customHeight="1" x14ac:dyDescent="0.2">
      <c r="A10" s="335" t="s">
        <v>5</v>
      </c>
      <c r="B10" s="335"/>
      <c r="C10" s="335"/>
      <c r="D10" s="335"/>
      <c r="E10" s="335"/>
      <c r="F10" s="335"/>
      <c r="G10" s="335"/>
      <c r="H10" s="335"/>
      <c r="I10" s="335"/>
      <c r="J10" s="335"/>
      <c r="K10" s="335"/>
      <c r="L10" s="335"/>
      <c r="M10" s="335"/>
      <c r="N10" s="335"/>
      <c r="O10" s="335"/>
      <c r="P10" s="335"/>
      <c r="Q10" s="335"/>
      <c r="R10" s="335"/>
      <c r="S10" s="335"/>
      <c r="T10" s="335"/>
    </row>
    <row r="11" spans="1:20" s="3" customFormat="1" ht="18.75" x14ac:dyDescent="0.2">
      <c r="A11" s="339"/>
      <c r="B11" s="339"/>
      <c r="C11" s="339"/>
      <c r="D11" s="339"/>
      <c r="E11" s="339"/>
      <c r="F11" s="339"/>
      <c r="G11" s="339"/>
      <c r="H11" s="339"/>
      <c r="I11" s="339"/>
      <c r="J11" s="339"/>
      <c r="K11" s="339"/>
      <c r="L11" s="339"/>
      <c r="M11" s="339"/>
      <c r="N11" s="339"/>
      <c r="O11" s="339"/>
      <c r="P11" s="339"/>
      <c r="Q11" s="339"/>
      <c r="R11" s="339"/>
      <c r="S11" s="339"/>
      <c r="T11" s="339"/>
    </row>
    <row r="12" spans="1:20" s="3" customFormat="1" ht="18.75" customHeight="1" x14ac:dyDescent="0.2">
      <c r="A12" s="347" t="str">
        <f>'2. паспорт  ТП'!A11</f>
        <v>P_23-1408</v>
      </c>
      <c r="B12" s="347"/>
      <c r="C12" s="347"/>
      <c r="D12" s="347"/>
      <c r="E12" s="347"/>
      <c r="F12" s="347"/>
      <c r="G12" s="347"/>
      <c r="H12" s="347"/>
      <c r="I12" s="347"/>
      <c r="J12" s="347"/>
      <c r="K12" s="347"/>
      <c r="L12" s="347"/>
      <c r="M12" s="347"/>
      <c r="N12" s="347"/>
      <c r="O12" s="347"/>
      <c r="P12" s="347"/>
      <c r="Q12" s="347"/>
      <c r="R12" s="347"/>
      <c r="S12" s="347"/>
      <c r="T12" s="347"/>
    </row>
    <row r="13" spans="1:20" s="3"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row>
    <row r="14" spans="1:20" s="3"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row>
    <row r="15" spans="1:20" s="17" customFormat="1" ht="42.75" customHeight="1" x14ac:dyDescent="0.2">
      <c r="A15" s="348" t="str">
        <f>'2. паспорт  ТП'!A14</f>
        <v>Строительство ТП 15/0,4 кВ, ЛЭП 15 кВ от ЗРУ 15 кВ ПС 110 кВ О-10, организация системы учета электроэнергии г. Зеленоградск, п. Вишневое</v>
      </c>
      <c r="B15" s="348"/>
      <c r="C15" s="348"/>
      <c r="D15" s="348"/>
      <c r="E15" s="348"/>
      <c r="F15" s="348"/>
      <c r="G15" s="348"/>
      <c r="H15" s="348"/>
      <c r="I15" s="348"/>
      <c r="J15" s="348"/>
      <c r="K15" s="348"/>
      <c r="L15" s="348"/>
      <c r="M15" s="348"/>
      <c r="N15" s="348"/>
      <c r="O15" s="348"/>
      <c r="P15" s="348"/>
      <c r="Q15" s="348"/>
      <c r="R15" s="348"/>
      <c r="S15" s="348"/>
      <c r="T15" s="348"/>
    </row>
    <row r="16" spans="1:20" s="17" customFormat="1" ht="15" customHeight="1" x14ac:dyDescent="0.2">
      <c r="A16" s="335" t="s">
        <v>9</v>
      </c>
      <c r="B16" s="335"/>
      <c r="C16" s="335"/>
      <c r="D16" s="335"/>
      <c r="E16" s="335"/>
      <c r="F16" s="335"/>
      <c r="G16" s="335"/>
      <c r="H16" s="335"/>
      <c r="I16" s="335"/>
      <c r="J16" s="335"/>
      <c r="K16" s="335"/>
      <c r="L16" s="335"/>
      <c r="M16" s="335"/>
      <c r="N16" s="335"/>
      <c r="O16" s="335"/>
      <c r="P16" s="335"/>
      <c r="Q16" s="335"/>
      <c r="R16" s="335"/>
      <c r="S16" s="335"/>
      <c r="T16" s="335"/>
    </row>
    <row r="17" spans="1:113" s="17"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row>
    <row r="18" spans="1:113" s="17" customFormat="1" ht="15" customHeight="1" x14ac:dyDescent="0.2">
      <c r="A18" s="337" t="s">
        <v>103</v>
      </c>
      <c r="B18" s="337"/>
      <c r="C18" s="337"/>
      <c r="D18" s="337"/>
      <c r="E18" s="337"/>
      <c r="F18" s="337"/>
      <c r="G18" s="337"/>
      <c r="H18" s="337"/>
      <c r="I18" s="337"/>
      <c r="J18" s="337"/>
      <c r="K18" s="337"/>
      <c r="L18" s="337"/>
      <c r="M18" s="337"/>
      <c r="N18" s="337"/>
      <c r="O18" s="337"/>
      <c r="P18" s="337"/>
      <c r="Q18" s="337"/>
      <c r="R18" s="337"/>
      <c r="S18" s="337"/>
      <c r="T18" s="337"/>
    </row>
    <row r="19" spans="1:113" s="38" customFormat="1" ht="21" customHeight="1" x14ac:dyDescent="0.25">
      <c r="A19" s="350"/>
      <c r="B19" s="350"/>
      <c r="C19" s="350"/>
      <c r="D19" s="350"/>
      <c r="E19" s="350"/>
      <c r="F19" s="350"/>
      <c r="G19" s="350"/>
      <c r="H19" s="350"/>
      <c r="I19" s="350"/>
      <c r="J19" s="350"/>
      <c r="K19" s="350"/>
      <c r="L19" s="350"/>
      <c r="M19" s="350"/>
      <c r="N19" s="350"/>
      <c r="O19" s="350"/>
      <c r="P19" s="350"/>
      <c r="Q19" s="350"/>
      <c r="R19" s="350"/>
      <c r="S19" s="350"/>
      <c r="T19" s="350"/>
    </row>
    <row r="20" spans="1:113" ht="46.5" customHeight="1" x14ac:dyDescent="0.25">
      <c r="A20" s="351" t="s">
        <v>11</v>
      </c>
      <c r="B20" s="354" t="s">
        <v>104</v>
      </c>
      <c r="C20" s="355"/>
      <c r="D20" s="358" t="s">
        <v>105</v>
      </c>
      <c r="E20" s="354" t="s">
        <v>106</v>
      </c>
      <c r="F20" s="355"/>
      <c r="G20" s="354" t="s">
        <v>107</v>
      </c>
      <c r="H20" s="355"/>
      <c r="I20" s="354" t="s">
        <v>108</v>
      </c>
      <c r="J20" s="355"/>
      <c r="K20" s="358" t="s">
        <v>109</v>
      </c>
      <c r="L20" s="354" t="s">
        <v>110</v>
      </c>
      <c r="M20" s="355"/>
      <c r="N20" s="354" t="s">
        <v>111</v>
      </c>
      <c r="O20" s="355"/>
      <c r="P20" s="358" t="s">
        <v>112</v>
      </c>
      <c r="Q20" s="361" t="s">
        <v>113</v>
      </c>
      <c r="R20" s="362"/>
      <c r="S20" s="361" t="s">
        <v>114</v>
      </c>
      <c r="T20" s="363"/>
    </row>
    <row r="21" spans="1:113" ht="204.75" customHeight="1" x14ac:dyDescent="0.25">
      <c r="A21" s="352"/>
      <c r="B21" s="356"/>
      <c r="C21" s="357"/>
      <c r="D21" s="359"/>
      <c r="E21" s="356"/>
      <c r="F21" s="357"/>
      <c r="G21" s="356"/>
      <c r="H21" s="357"/>
      <c r="I21" s="356"/>
      <c r="J21" s="357"/>
      <c r="K21" s="360"/>
      <c r="L21" s="356"/>
      <c r="M21" s="357"/>
      <c r="N21" s="356"/>
      <c r="O21" s="357"/>
      <c r="P21" s="360"/>
      <c r="Q21" s="40" t="s">
        <v>115</v>
      </c>
      <c r="R21" s="40" t="s">
        <v>116</v>
      </c>
      <c r="S21" s="40" t="s">
        <v>117</v>
      </c>
      <c r="T21" s="40" t="s">
        <v>118</v>
      </c>
    </row>
    <row r="22" spans="1:113" ht="51.75" customHeight="1" x14ac:dyDescent="0.25">
      <c r="A22" s="353"/>
      <c r="B22" s="40" t="s">
        <v>119</v>
      </c>
      <c r="C22" s="40" t="s">
        <v>120</v>
      </c>
      <c r="D22" s="360"/>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121</v>
      </c>
      <c r="C24" s="43" t="s">
        <v>122</v>
      </c>
      <c r="D24" s="43" t="s">
        <v>123</v>
      </c>
      <c r="E24" s="44" t="s">
        <v>121</v>
      </c>
      <c r="F24" s="43" t="s">
        <v>124</v>
      </c>
      <c r="G24" s="44" t="s">
        <v>121</v>
      </c>
      <c r="H24" s="43" t="s">
        <v>125</v>
      </c>
      <c r="I24" s="44" t="s">
        <v>121</v>
      </c>
      <c r="J24" s="44">
        <v>2024</v>
      </c>
      <c r="K24" s="44" t="s">
        <v>121</v>
      </c>
      <c r="L24" s="44" t="s">
        <v>121</v>
      </c>
      <c r="M24" s="44">
        <v>15</v>
      </c>
      <c r="N24" s="44" t="s">
        <v>121</v>
      </c>
      <c r="O24" s="44">
        <v>1</v>
      </c>
      <c r="P24" s="44" t="s">
        <v>121</v>
      </c>
      <c r="Q24" s="44" t="s">
        <v>121</v>
      </c>
      <c r="R24" s="44" t="s">
        <v>121</v>
      </c>
      <c r="S24" s="44" t="s">
        <v>121</v>
      </c>
      <c r="T24" s="44" t="s">
        <v>121</v>
      </c>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row>
    <row r="25" spans="1:113" s="46" customFormat="1" x14ac:dyDescent="0.25">
      <c r="B25" s="35" t="s">
        <v>126</v>
      </c>
      <c r="C25" s="35"/>
      <c r="D25" s="35"/>
      <c r="E25" s="35"/>
      <c r="F25" s="35"/>
      <c r="G25" s="35"/>
      <c r="H25" s="36"/>
      <c r="I25" s="35"/>
      <c r="J25" s="35"/>
      <c r="K25" s="35"/>
      <c r="L25" s="35"/>
      <c r="M25" s="35"/>
      <c r="N25" s="35"/>
      <c r="O25" s="35">
        <f>SUM(O24:O24)</f>
        <v>1</v>
      </c>
      <c r="P25" s="35"/>
      <c r="Q25" s="35"/>
      <c r="R25" s="35"/>
    </row>
    <row r="26" spans="1:113" x14ac:dyDescent="0.25">
      <c r="B26" s="349" t="s">
        <v>127</v>
      </c>
      <c r="C26" s="349"/>
      <c r="D26" s="349"/>
      <c r="E26" s="349"/>
      <c r="F26" s="349"/>
      <c r="G26" s="349"/>
      <c r="H26" s="349"/>
      <c r="I26" s="349"/>
      <c r="J26" s="349"/>
      <c r="K26" s="349"/>
      <c r="L26" s="349"/>
      <c r="M26" s="349"/>
      <c r="N26" s="349"/>
      <c r="O26" s="349"/>
      <c r="P26" s="349"/>
      <c r="Q26" s="349"/>
      <c r="R26" s="349"/>
    </row>
    <row r="28" spans="1:113" x14ac:dyDescent="0.25">
      <c r="B28" s="47" t="s">
        <v>128</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129</v>
      </c>
      <c r="C29" s="47"/>
      <c r="D29" s="47"/>
      <c r="E29" s="47"/>
      <c r="H29" s="48"/>
      <c r="I29" s="47"/>
      <c r="J29" s="47"/>
      <c r="K29" s="47"/>
      <c r="L29" s="47"/>
      <c r="M29" s="47"/>
      <c r="N29" s="47"/>
      <c r="O29" s="47"/>
      <c r="P29" s="47"/>
      <c r="Q29" s="47"/>
      <c r="R29" s="47"/>
    </row>
    <row r="30" spans="1:113" x14ac:dyDescent="0.25">
      <c r="B30" s="47" t="s">
        <v>130</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123</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132</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133</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134</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135</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136</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N25" sqref="N25"/>
    </sheetView>
  </sheetViews>
  <sheetFormatPr defaultColWidth="10.7109375" defaultRowHeight="15.75" x14ac:dyDescent="0.25"/>
  <cols>
    <col min="1" max="1" width="10.7109375" style="35"/>
    <col min="2" max="2" width="29.42578125" style="35" customWidth="1"/>
    <col min="3" max="3" width="41.85546875" style="35" customWidth="1"/>
    <col min="4" max="4" width="29.42578125" style="35" customWidth="1"/>
    <col min="5" max="5" width="41.8554687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8" t="str">
        <f>'3.1. паспорт Техсостояние ПС'!A5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7" t="str">
        <f>'3.1. паспорт Техсостояние ПС'!A9</f>
        <v>Акционерное общество "Россети Янтарь" ДЗО  ПАО "Россети"</v>
      </c>
      <c r="F9" s="347"/>
      <c r="G9" s="347"/>
      <c r="H9" s="347"/>
      <c r="I9" s="347"/>
      <c r="J9" s="347"/>
      <c r="K9" s="347"/>
      <c r="L9" s="347"/>
      <c r="M9" s="347"/>
      <c r="N9" s="347"/>
      <c r="O9" s="347"/>
      <c r="P9" s="347"/>
      <c r="Q9" s="347"/>
      <c r="R9" s="347"/>
      <c r="S9" s="347"/>
      <c r="T9" s="347"/>
      <c r="U9" s="347"/>
      <c r="V9" s="347"/>
      <c r="W9" s="347"/>
      <c r="X9" s="347"/>
      <c r="Y9" s="347"/>
    </row>
    <row r="10" spans="1:27" s="3" customFormat="1" ht="18.75" customHeight="1" x14ac:dyDescent="0.2">
      <c r="E10" s="335" t="s">
        <v>5</v>
      </c>
      <c r="F10" s="335"/>
      <c r="G10" s="335"/>
      <c r="H10" s="335"/>
      <c r="I10" s="335"/>
      <c r="J10" s="335"/>
      <c r="K10" s="335"/>
      <c r="L10" s="335"/>
      <c r="M10" s="335"/>
      <c r="N10" s="335"/>
      <c r="O10" s="335"/>
      <c r="P10" s="335"/>
      <c r="Q10" s="335"/>
      <c r="R10" s="335"/>
      <c r="S10" s="335"/>
      <c r="T10" s="335"/>
      <c r="U10" s="335"/>
      <c r="V10" s="335"/>
      <c r="W10" s="335"/>
      <c r="X10" s="335"/>
      <c r="Y10" s="33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7" t="str">
        <f>'1. паспорт местоположение'!A12</f>
        <v>P_23-1408</v>
      </c>
      <c r="F12" s="347"/>
      <c r="G12" s="347"/>
      <c r="H12" s="347"/>
      <c r="I12" s="347"/>
      <c r="J12" s="347"/>
      <c r="K12" s="347"/>
      <c r="L12" s="347"/>
      <c r="M12" s="347"/>
      <c r="N12" s="347"/>
      <c r="O12" s="347"/>
      <c r="P12" s="347"/>
      <c r="Q12" s="347"/>
      <c r="R12" s="347"/>
      <c r="S12" s="347"/>
      <c r="T12" s="347"/>
      <c r="U12" s="347"/>
      <c r="V12" s="347"/>
      <c r="W12" s="347"/>
      <c r="X12" s="347"/>
      <c r="Y12" s="347"/>
    </row>
    <row r="13" spans="1:27" s="3"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8" t="str">
        <f>'3.1. паспорт Техсостояние ПС'!A15</f>
        <v>Строительство ТП 15/0,4 кВ, ЛЭП 15 кВ от ЗРУ 15 кВ ПС 110 кВ О-10, организация системы учета электроэнергии г. Зеленоградск, п. Вишневое</v>
      </c>
      <c r="F15" s="348"/>
      <c r="G15" s="348"/>
      <c r="H15" s="348"/>
      <c r="I15" s="348"/>
      <c r="J15" s="348"/>
      <c r="K15" s="348"/>
      <c r="L15" s="348"/>
      <c r="M15" s="348"/>
      <c r="N15" s="348"/>
      <c r="O15" s="348"/>
      <c r="P15" s="348"/>
      <c r="Q15" s="348"/>
      <c r="R15" s="348"/>
      <c r="S15" s="348"/>
      <c r="T15" s="348"/>
      <c r="U15" s="348"/>
      <c r="V15" s="348"/>
      <c r="W15" s="348"/>
      <c r="X15" s="348"/>
      <c r="Y15" s="348"/>
    </row>
    <row r="16" spans="1:27" s="17" customFormat="1" ht="15" customHeight="1" x14ac:dyDescent="0.2">
      <c r="E16" s="335" t="s">
        <v>9</v>
      </c>
      <c r="F16" s="335"/>
      <c r="G16" s="335"/>
      <c r="H16" s="335"/>
      <c r="I16" s="335"/>
      <c r="J16" s="335"/>
      <c r="K16" s="335"/>
      <c r="L16" s="335"/>
      <c r="M16" s="335"/>
      <c r="N16" s="335"/>
      <c r="O16" s="335"/>
      <c r="P16" s="335"/>
      <c r="Q16" s="335"/>
      <c r="R16" s="335"/>
      <c r="S16" s="335"/>
      <c r="T16" s="335"/>
      <c r="U16" s="335"/>
      <c r="V16" s="335"/>
      <c r="W16" s="335"/>
      <c r="X16" s="335"/>
      <c r="Y16" s="33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137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38" customFormat="1" ht="21" customHeight="1" x14ac:dyDescent="0.25"/>
    <row r="21" spans="1:27" ht="15.75" customHeight="1" x14ac:dyDescent="0.25">
      <c r="A21" s="364" t="s">
        <v>11</v>
      </c>
      <c r="B21" s="364" t="s">
        <v>138</v>
      </c>
      <c r="C21" s="364"/>
      <c r="D21" s="364" t="s">
        <v>139</v>
      </c>
      <c r="E21" s="364"/>
      <c r="F21" s="364" t="s">
        <v>84</v>
      </c>
      <c r="G21" s="364"/>
      <c r="H21" s="364"/>
      <c r="I21" s="364"/>
      <c r="J21" s="364" t="s">
        <v>140</v>
      </c>
      <c r="K21" s="364" t="s">
        <v>141</v>
      </c>
      <c r="L21" s="364"/>
      <c r="M21" s="364" t="s">
        <v>142</v>
      </c>
      <c r="N21" s="364"/>
      <c r="O21" s="364" t="s">
        <v>143</v>
      </c>
      <c r="P21" s="364"/>
      <c r="Q21" s="364" t="s">
        <v>144</v>
      </c>
      <c r="R21" s="364"/>
      <c r="S21" s="364" t="s">
        <v>145</v>
      </c>
      <c r="T21" s="364" t="s">
        <v>146</v>
      </c>
      <c r="U21" s="364" t="s">
        <v>147</v>
      </c>
      <c r="V21" s="364" t="s">
        <v>148</v>
      </c>
      <c r="W21" s="364"/>
      <c r="X21" s="364" t="s">
        <v>113</v>
      </c>
      <c r="Y21" s="364"/>
      <c r="Z21" s="364" t="s">
        <v>114</v>
      </c>
      <c r="AA21" s="364"/>
    </row>
    <row r="22" spans="1:27" ht="216" customHeight="1" x14ac:dyDescent="0.25">
      <c r="A22" s="364"/>
      <c r="B22" s="364"/>
      <c r="C22" s="364"/>
      <c r="D22" s="364"/>
      <c r="E22" s="364"/>
      <c r="F22" s="364" t="s">
        <v>149</v>
      </c>
      <c r="G22" s="364"/>
      <c r="H22" s="364" t="s">
        <v>150</v>
      </c>
      <c r="I22" s="364"/>
      <c r="J22" s="364"/>
      <c r="K22" s="364"/>
      <c r="L22" s="364"/>
      <c r="M22" s="364"/>
      <c r="N22" s="364"/>
      <c r="O22" s="364"/>
      <c r="P22" s="364"/>
      <c r="Q22" s="364"/>
      <c r="R22" s="364"/>
      <c r="S22" s="364"/>
      <c r="T22" s="364"/>
      <c r="U22" s="364"/>
      <c r="V22" s="364"/>
      <c r="W22" s="364"/>
      <c r="X22" s="40" t="s">
        <v>115</v>
      </c>
      <c r="Y22" s="40" t="s">
        <v>116</v>
      </c>
      <c r="Z22" s="40" t="s">
        <v>117</v>
      </c>
      <c r="AA22" s="40" t="s">
        <v>118</v>
      </c>
    </row>
    <row r="23" spans="1:27" ht="60" customHeight="1" x14ac:dyDescent="0.25">
      <c r="A23" s="364"/>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31.5" x14ac:dyDescent="0.25">
      <c r="A25" s="52">
        <v>1</v>
      </c>
      <c r="B25" s="52" t="s">
        <v>121</v>
      </c>
      <c r="C25" s="52" t="s">
        <v>151</v>
      </c>
      <c r="D25" s="53" t="s">
        <v>121</v>
      </c>
      <c r="E25" s="54" t="s">
        <v>152</v>
      </c>
      <c r="F25" s="53" t="s">
        <v>121</v>
      </c>
      <c r="G25" s="53">
        <v>15</v>
      </c>
      <c r="H25" s="53" t="s">
        <v>121</v>
      </c>
      <c r="I25" s="53">
        <v>15</v>
      </c>
      <c r="J25" s="53" t="s">
        <v>121</v>
      </c>
      <c r="K25" s="53" t="s">
        <v>121</v>
      </c>
      <c r="L25" s="53">
        <v>1</v>
      </c>
      <c r="M25" s="53" t="s">
        <v>121</v>
      </c>
      <c r="N25" s="53">
        <v>240</v>
      </c>
      <c r="O25" s="53" t="s">
        <v>121</v>
      </c>
      <c r="P25" s="53" t="s">
        <v>153</v>
      </c>
      <c r="Q25" s="53" t="s">
        <v>121</v>
      </c>
      <c r="R25" s="53">
        <v>0.47499999999999998</v>
      </c>
      <c r="S25" s="55" t="s">
        <v>121</v>
      </c>
      <c r="T25" s="56" t="s">
        <v>121</v>
      </c>
      <c r="U25" s="56" t="s">
        <v>121</v>
      </c>
      <c r="V25" s="56" t="s">
        <v>121</v>
      </c>
      <c r="W25" s="56" t="s">
        <v>154</v>
      </c>
      <c r="X25" s="56" t="s">
        <v>121</v>
      </c>
      <c r="Y25" s="56" t="s">
        <v>121</v>
      </c>
      <c r="Z25" s="56" t="s">
        <v>121</v>
      </c>
      <c r="AA25" s="56" t="s">
        <v>121</v>
      </c>
    </row>
    <row r="26" spans="1:27" x14ac:dyDescent="0.25">
      <c r="Q26" s="35">
        <f>SUM(Q25:Q25)</f>
        <v>0</v>
      </c>
      <c r="R26" s="35">
        <f>SUM(R25:R25)</f>
        <v>0.47499999999999998</v>
      </c>
      <c r="S26" s="35">
        <f>R26-Q26</f>
        <v>0.47499999999999998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8" t="str">
        <f>'3.2 паспорт Техсостояние ЛЭП'!A5</f>
        <v>Год раскрытия информации: 2026 год</v>
      </c>
      <c r="B5" s="338"/>
      <c r="C5" s="33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39" t="s">
        <v>3</v>
      </c>
      <c r="B7" s="339"/>
      <c r="C7" s="339"/>
      <c r="D7" s="11"/>
      <c r="E7" s="11"/>
      <c r="F7" s="11"/>
      <c r="G7" s="11"/>
      <c r="H7" s="11"/>
      <c r="I7" s="11"/>
      <c r="J7" s="11"/>
      <c r="K7" s="11"/>
      <c r="L7" s="11"/>
      <c r="M7" s="11"/>
      <c r="N7" s="11"/>
      <c r="O7" s="11"/>
      <c r="P7" s="11"/>
      <c r="Q7" s="11"/>
      <c r="R7" s="11"/>
      <c r="S7" s="11"/>
      <c r="T7" s="11"/>
      <c r="U7" s="11"/>
    </row>
    <row r="8" spans="1:29" s="3" customFormat="1" ht="18.75" x14ac:dyDescent="0.2">
      <c r="A8" s="339"/>
      <c r="B8" s="339"/>
      <c r="C8" s="339"/>
      <c r="D8" s="10"/>
      <c r="E8" s="10"/>
      <c r="F8" s="10"/>
      <c r="G8" s="10"/>
      <c r="H8" s="11"/>
      <c r="I8" s="11"/>
      <c r="J8" s="11"/>
      <c r="K8" s="11"/>
      <c r="L8" s="11"/>
      <c r="M8" s="11"/>
      <c r="N8" s="11"/>
      <c r="O8" s="11"/>
      <c r="P8" s="11"/>
      <c r="Q8" s="11"/>
      <c r="R8" s="11"/>
      <c r="S8" s="11"/>
      <c r="T8" s="11"/>
      <c r="U8" s="11"/>
    </row>
    <row r="9" spans="1:29" s="3" customFormat="1" ht="18.75" x14ac:dyDescent="0.2">
      <c r="A9" s="347" t="str">
        <f>'3.2 паспорт Техсостояние ЛЭП'!E9</f>
        <v>Акционерное общество "Россети Янтарь" ДЗО  ПАО "Россети"</v>
      </c>
      <c r="B9" s="347"/>
      <c r="C9" s="347"/>
      <c r="D9" s="13"/>
      <c r="E9" s="13"/>
      <c r="F9" s="13"/>
      <c r="G9" s="13"/>
      <c r="H9" s="11"/>
      <c r="I9" s="11"/>
      <c r="J9" s="11"/>
      <c r="K9" s="11"/>
      <c r="L9" s="11"/>
      <c r="M9" s="11"/>
      <c r="N9" s="11"/>
      <c r="O9" s="11"/>
      <c r="P9" s="11"/>
      <c r="Q9" s="11"/>
      <c r="R9" s="11"/>
      <c r="S9" s="11"/>
      <c r="T9" s="11"/>
      <c r="U9" s="11"/>
    </row>
    <row r="10" spans="1:29" s="3" customFormat="1" ht="18.75" x14ac:dyDescent="0.2">
      <c r="A10" s="335" t="s">
        <v>5</v>
      </c>
      <c r="B10" s="335"/>
      <c r="C10" s="335"/>
      <c r="D10" s="14"/>
      <c r="E10" s="14"/>
      <c r="F10" s="14"/>
      <c r="G10" s="14"/>
      <c r="H10" s="11"/>
      <c r="I10" s="11"/>
      <c r="J10" s="11"/>
      <c r="K10" s="11"/>
      <c r="L10" s="11"/>
      <c r="M10" s="11"/>
      <c r="N10" s="11"/>
      <c r="O10" s="11"/>
      <c r="P10" s="11"/>
      <c r="Q10" s="11"/>
      <c r="R10" s="11"/>
      <c r="S10" s="11"/>
      <c r="T10" s="11"/>
      <c r="U10" s="11"/>
    </row>
    <row r="11" spans="1:29" s="3" customFormat="1" ht="18.75" x14ac:dyDescent="0.2">
      <c r="A11" s="339"/>
      <c r="B11" s="339"/>
      <c r="C11" s="339"/>
      <c r="D11" s="10"/>
      <c r="E11" s="10"/>
      <c r="F11" s="10"/>
      <c r="G11" s="10"/>
      <c r="H11" s="11"/>
      <c r="I11" s="11"/>
      <c r="J11" s="11"/>
      <c r="K11" s="11"/>
      <c r="L11" s="11"/>
      <c r="M11" s="11"/>
      <c r="N11" s="11"/>
      <c r="O11" s="11"/>
      <c r="P11" s="11"/>
      <c r="Q11" s="11"/>
      <c r="R11" s="11"/>
      <c r="S11" s="11"/>
      <c r="T11" s="11"/>
      <c r="U11" s="11"/>
    </row>
    <row r="12" spans="1:29" s="3" customFormat="1" ht="18.75" x14ac:dyDescent="0.2">
      <c r="A12" s="347" t="str">
        <f>'3.2 паспорт Техсостояние ЛЭП'!E12</f>
        <v>P_23-1408</v>
      </c>
      <c r="B12" s="347"/>
      <c r="C12" s="347"/>
      <c r="D12" s="13"/>
      <c r="E12" s="13"/>
      <c r="F12" s="13"/>
      <c r="G12" s="13"/>
      <c r="H12" s="11"/>
      <c r="I12" s="11"/>
      <c r="J12" s="11"/>
      <c r="K12" s="11"/>
      <c r="L12" s="11"/>
      <c r="M12" s="11"/>
      <c r="N12" s="11"/>
      <c r="O12" s="11"/>
      <c r="P12" s="11"/>
      <c r="Q12" s="11"/>
      <c r="R12" s="11"/>
      <c r="S12" s="11"/>
      <c r="T12" s="11"/>
      <c r="U12" s="11"/>
    </row>
    <row r="13" spans="1:29" s="3" customFormat="1" ht="18.75" x14ac:dyDescent="0.2">
      <c r="A13" s="335" t="s">
        <v>7</v>
      </c>
      <c r="B13" s="335"/>
      <c r="C13" s="33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3"/>
      <c r="B14" s="343"/>
      <c r="C14" s="34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8" t="str">
        <f>'3.2 паспорт Техсостояние ЛЭП'!E15</f>
        <v>Строительство ТП 15/0,4 кВ, ЛЭП 15 кВ от ЗРУ 15 кВ ПС 110 кВ О-10, организация системы учета электроэнергии г. Зеленоградск, п. Вишневое</v>
      </c>
      <c r="B15" s="348"/>
      <c r="C15" s="34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5" t="s">
        <v>9</v>
      </c>
      <c r="B16" s="335"/>
      <c r="C16" s="33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3"/>
      <c r="B17" s="343"/>
      <c r="C17" s="343"/>
      <c r="D17" s="15"/>
      <c r="E17" s="15"/>
      <c r="F17" s="15"/>
      <c r="G17" s="15"/>
      <c r="H17" s="15"/>
      <c r="I17" s="15"/>
      <c r="J17" s="15"/>
      <c r="K17" s="15"/>
      <c r="L17" s="15"/>
      <c r="M17" s="15"/>
      <c r="N17" s="15"/>
      <c r="O17" s="15"/>
      <c r="P17" s="15"/>
      <c r="Q17" s="15"/>
      <c r="R17" s="15"/>
    </row>
    <row r="18" spans="1:21" s="17" customFormat="1" ht="27.75" customHeight="1" x14ac:dyDescent="0.2">
      <c r="A18" s="336" t="s">
        <v>155</v>
      </c>
      <c r="B18" s="336"/>
      <c r="C18" s="33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156</v>
      </c>
      <c r="C22" s="58"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0,625 МВт</v>
      </c>
    </row>
    <row r="24" spans="1:21" ht="110.25" x14ac:dyDescent="0.25">
      <c r="A24" s="23" t="s">
        <v>20</v>
      </c>
      <c r="B24" s="26" t="s">
        <v>159</v>
      </c>
      <c r="C24" s="59" t="s">
        <v>160</v>
      </c>
    </row>
    <row r="25" spans="1:21" ht="63" customHeight="1" x14ac:dyDescent="0.25">
      <c r="A25" s="23" t="s">
        <v>23</v>
      </c>
      <c r="B25" s="26" t="s">
        <v>161</v>
      </c>
      <c r="C25" s="59" t="s">
        <v>162</v>
      </c>
    </row>
    <row r="26" spans="1:21" ht="42.75" customHeight="1" x14ac:dyDescent="0.25">
      <c r="A26" s="23" t="s">
        <v>26</v>
      </c>
      <c r="B26" s="26" t="s">
        <v>163</v>
      </c>
      <c r="C26" s="27" t="s">
        <v>164</v>
      </c>
    </row>
    <row r="27" spans="1:21" ht="31.5" x14ac:dyDescent="0.25">
      <c r="A27" s="23" t="s">
        <v>28</v>
      </c>
      <c r="B27" s="26" t="s">
        <v>165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4680/06/23 от 22.06.2023; Постановление Правительства Российской Федерации от 27 декабря 2004 г. № 861</v>
      </c>
      <c r="E27" s="60"/>
    </row>
    <row r="28" spans="1:21" ht="42.75" customHeight="1" x14ac:dyDescent="0.25">
      <c r="A28" s="23" t="s">
        <v>31</v>
      </c>
      <c r="B28" s="26" t="s">
        <v>166</v>
      </c>
      <c r="C28" s="27">
        <v>2024</v>
      </c>
    </row>
    <row r="29" spans="1:21" ht="42.75" customHeight="1" x14ac:dyDescent="0.25">
      <c r="A29" s="23" t="s">
        <v>33</v>
      </c>
      <c r="B29" s="20" t="s">
        <v>167</v>
      </c>
      <c r="C29" s="27">
        <v>2025</v>
      </c>
    </row>
    <row r="30" spans="1:21" ht="42.75" customHeight="1" x14ac:dyDescent="0.25">
      <c r="A30" s="23" t="s">
        <v>35</v>
      </c>
      <c r="B30" s="20" t="s">
        <v>168</v>
      </c>
      <c r="C30" s="27" t="s">
        <v>627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v>
      </c>
    </row>
    <row r="4" spans="1:28" ht="18.75" customHeight="1" x14ac:dyDescent="0.25">
      <c r="A4" s="338" t="str">
        <f>'3.3 паспорт описание'!A5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1"/>
      <c r="AB6" s="1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1"/>
      <c r="AB7" s="11"/>
    </row>
    <row r="8" spans="1:28" ht="15.75" x14ac:dyDescent="0.25">
      <c r="A8" s="347" t="str">
        <f>'3.3 паспорт описание'!A9:C9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
      <c r="AB8" s="13"/>
    </row>
    <row r="9" spans="1:28" ht="15.75" x14ac:dyDescent="0.25">
      <c r="A9" s="335" t="s">
        <v>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
      <c r="AB9" s="14"/>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1"/>
      <c r="AB10" s="11"/>
    </row>
    <row r="11" spans="1:28" ht="15.75" x14ac:dyDescent="0.25">
      <c r="A11" s="347" t="str">
        <f>'3.3 паспорт описание'!A12:C12</f>
        <v>P_23-1408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
      <c r="AB11" s="13"/>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
      <c r="AB12" s="1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62"/>
      <c r="AB13" s="62"/>
    </row>
    <row r="14" spans="1:28" ht="24.75" customHeight="1" x14ac:dyDescent="0.25">
      <c r="A14" s="348" t="str">
        <f>'3.3 паспорт описание'!A15:C15</f>
        <v>Строительство ТП 15/0,4 кВ, ЛЭП 15 кВ от ЗРУ 15 кВ ПС 110 кВ О-10, организация системы учета электроэнергии г. Зеленоградск, п. Вишневое</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
      <c r="AB14" s="13"/>
    </row>
    <row r="15" spans="1:28" ht="15.75" x14ac:dyDescent="0.25">
      <c r="A15" s="335" t="s">
        <v>9</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
      <c r="AB15" s="1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63"/>
      <c r="AB16" s="6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63"/>
      <c r="AB17" s="6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63"/>
      <c r="AB18" s="6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63"/>
      <c r="AB19" s="63"/>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63"/>
      <c r="AB20" s="63"/>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63"/>
      <c r="AB21" s="63"/>
    </row>
    <row r="22" spans="1:28" x14ac:dyDescent="0.25">
      <c r="A22" s="366" t="s">
        <v>169</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64"/>
      <c r="AB22" s="64"/>
    </row>
    <row r="23" spans="1:28" ht="32.25" customHeight="1" x14ac:dyDescent="0.25">
      <c r="A23" s="367" t="s">
        <v>170</v>
      </c>
      <c r="B23" s="368"/>
      <c r="C23" s="368"/>
      <c r="D23" s="368"/>
      <c r="E23" s="368"/>
      <c r="F23" s="368"/>
      <c r="G23" s="368"/>
      <c r="H23" s="368"/>
      <c r="I23" s="368"/>
      <c r="J23" s="368"/>
      <c r="K23" s="368"/>
      <c r="L23" s="369"/>
      <c r="M23" s="370" t="s">
        <v>171</v>
      </c>
      <c r="N23" s="370"/>
      <c r="O23" s="370"/>
      <c r="P23" s="370"/>
      <c r="Q23" s="370"/>
      <c r="R23" s="370"/>
      <c r="S23" s="370"/>
      <c r="T23" s="370"/>
      <c r="U23" s="370"/>
      <c r="V23" s="370"/>
      <c r="W23" s="370"/>
      <c r="X23" s="370"/>
      <c r="Y23" s="370"/>
      <c r="Z23" s="370"/>
    </row>
    <row r="24" spans="1:28" ht="151.5" customHeight="1" x14ac:dyDescent="0.25">
      <c r="A24" s="65" t="s">
        <v>172</v>
      </c>
      <c r="B24" s="66" t="s">
        <v>173</v>
      </c>
      <c r="C24" s="65" t="s">
        <v>174</v>
      </c>
      <c r="D24" s="65" t="s">
        <v>175</v>
      </c>
      <c r="E24" s="65" t="s">
        <v>176</v>
      </c>
      <c r="F24" s="65" t="s">
        <v>177</v>
      </c>
      <c r="G24" s="65" t="s">
        <v>178</v>
      </c>
      <c r="H24" s="65" t="s">
        <v>179</v>
      </c>
      <c r="I24" s="65" t="s">
        <v>180</v>
      </c>
      <c r="J24" s="65" t="s">
        <v>181</v>
      </c>
      <c r="K24" s="66" t="s">
        <v>182</v>
      </c>
      <c r="L24" s="66" t="s">
        <v>183</v>
      </c>
      <c r="M24" s="67" t="s">
        <v>184</v>
      </c>
      <c r="N24" s="66" t="s">
        <v>185</v>
      </c>
      <c r="O24" s="65" t="s">
        <v>186</v>
      </c>
      <c r="P24" s="65" t="s">
        <v>187</v>
      </c>
      <c r="Q24" s="65" t="s">
        <v>188</v>
      </c>
      <c r="R24" s="65" t="s">
        <v>179</v>
      </c>
      <c r="S24" s="65" t="s">
        <v>189</v>
      </c>
      <c r="T24" s="65" t="s">
        <v>190</v>
      </c>
      <c r="U24" s="65" t="s">
        <v>191</v>
      </c>
      <c r="V24" s="65" t="s">
        <v>188</v>
      </c>
      <c r="W24" s="68" t="s">
        <v>192</v>
      </c>
      <c r="X24" s="68" t="s">
        <v>193</v>
      </c>
      <c r="Y24" s="68" t="s">
        <v>194</v>
      </c>
      <c r="Z24" s="69" t="s">
        <v>195</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customFormat="1" ht="45.75" customHeight="1" x14ac:dyDescent="0.25">
      <c r="A26" s="70" t="s">
        <v>196</v>
      </c>
      <c r="B26" s="70"/>
      <c r="C26" s="71" t="s">
        <v>197</v>
      </c>
      <c r="D26" s="71" t="s">
        <v>198</v>
      </c>
      <c r="E26" s="71" t="s">
        <v>199</v>
      </c>
      <c r="F26" s="71" t="s">
        <v>200</v>
      </c>
      <c r="G26" s="71" t="s">
        <v>201</v>
      </c>
      <c r="H26" s="71" t="s">
        <v>179</v>
      </c>
      <c r="I26" s="71" t="s">
        <v>202</v>
      </c>
      <c r="J26" s="71" t="s">
        <v>203</v>
      </c>
      <c r="K26" s="72"/>
      <c r="L26" s="71" t="s">
        <v>204</v>
      </c>
      <c r="M26" s="73" t="s">
        <v>205</v>
      </c>
      <c r="N26" s="72"/>
      <c r="O26" s="72"/>
      <c r="P26" s="72"/>
      <c r="Q26" s="72"/>
      <c r="R26" s="72"/>
      <c r="S26" s="72"/>
      <c r="T26" s="72"/>
      <c r="U26" s="72"/>
      <c r="V26" s="72"/>
      <c r="W26" s="72"/>
      <c r="X26" s="72"/>
      <c r="Y26" s="72"/>
      <c r="Z26" s="74" t="s">
        <v>206</v>
      </c>
    </row>
    <row r="27" spans="1:28" customFormat="1" x14ac:dyDescent="0.25">
      <c r="A27" s="72" t="s">
        <v>207</v>
      </c>
      <c r="B27" s="72" t="s">
        <v>208</v>
      </c>
      <c r="C27" s="72" t="s">
        <v>209</v>
      </c>
      <c r="D27" s="72" t="s">
        <v>210</v>
      </c>
      <c r="E27" s="72" t="s">
        <v>211</v>
      </c>
      <c r="F27" s="71" t="s">
        <v>212</v>
      </c>
      <c r="G27" s="71" t="s">
        <v>213</v>
      </c>
      <c r="H27" s="72" t="s">
        <v>179</v>
      </c>
      <c r="I27" s="71" t="s">
        <v>214</v>
      </c>
      <c r="J27" s="71" t="s">
        <v>215</v>
      </c>
      <c r="K27" s="71" t="s">
        <v>216</v>
      </c>
      <c r="L27" s="72"/>
      <c r="M27" s="71" t="s">
        <v>217</v>
      </c>
      <c r="N27" s="72"/>
      <c r="O27" s="72"/>
      <c r="P27" s="72"/>
      <c r="Q27" s="72"/>
      <c r="R27" s="72"/>
      <c r="S27" s="72"/>
      <c r="T27" s="72"/>
      <c r="U27" s="72"/>
      <c r="V27" s="72"/>
      <c r="W27" s="72"/>
      <c r="X27" s="72"/>
      <c r="Y27" s="72"/>
      <c r="Z27" s="72"/>
    </row>
    <row r="28" spans="1:28" customFormat="1" x14ac:dyDescent="0.25">
      <c r="A28" s="72" t="s">
        <v>207</v>
      </c>
      <c r="B28" s="72" t="s">
        <v>218</v>
      </c>
      <c r="C28" s="72" t="s">
        <v>219</v>
      </c>
      <c r="D28" s="72" t="s">
        <v>220</v>
      </c>
      <c r="E28" s="72" t="s">
        <v>221</v>
      </c>
      <c r="F28" s="71" t="s">
        <v>222</v>
      </c>
      <c r="G28" s="71" t="s">
        <v>223</v>
      </c>
      <c r="H28" s="72" t="s">
        <v>179</v>
      </c>
      <c r="I28" s="71" t="s">
        <v>224</v>
      </c>
      <c r="J28" s="71" t="s">
        <v>225</v>
      </c>
      <c r="K28" s="71" t="s">
        <v>226</v>
      </c>
      <c r="L28" s="75"/>
      <c r="M28" s="71" t="s">
        <v>227</v>
      </c>
      <c r="N28" s="71"/>
      <c r="O28" s="71"/>
      <c r="P28" s="71"/>
      <c r="Q28" s="71"/>
      <c r="R28" s="71"/>
      <c r="S28" s="71"/>
      <c r="T28" s="71"/>
      <c r="U28" s="71"/>
      <c r="V28" s="71"/>
      <c r="W28" s="71"/>
      <c r="X28" s="71"/>
      <c r="Y28" s="71"/>
      <c r="Z28" s="71"/>
    </row>
    <row r="29" spans="1:28" customFormat="1" x14ac:dyDescent="0.25">
      <c r="A29" s="72" t="s">
        <v>207</v>
      </c>
      <c r="B29" s="72" t="s">
        <v>228</v>
      </c>
      <c r="C29" s="72" t="s">
        <v>229</v>
      </c>
      <c r="D29" s="72" t="s">
        <v>230</v>
      </c>
      <c r="E29" s="72" t="s">
        <v>231</v>
      </c>
      <c r="F29" s="71" t="s">
        <v>232</v>
      </c>
      <c r="G29" s="71" t="s">
        <v>233</v>
      </c>
      <c r="H29" s="72" t="s">
        <v>179</v>
      </c>
      <c r="I29" s="71" t="s">
        <v>234</v>
      </c>
      <c r="J29" s="71" t="s">
        <v>235</v>
      </c>
      <c r="K29" s="71" t="s">
        <v>236</v>
      </c>
      <c r="L29" s="75"/>
      <c r="M29" s="72"/>
      <c r="N29" s="72"/>
      <c r="O29" s="72"/>
      <c r="P29" s="72"/>
      <c r="Q29" s="72"/>
      <c r="R29" s="72"/>
      <c r="S29" s="72"/>
      <c r="T29" s="72"/>
      <c r="U29" s="72"/>
      <c r="V29" s="72"/>
      <c r="W29" s="72"/>
      <c r="X29" s="72"/>
      <c r="Y29" s="72"/>
      <c r="Z29" s="72"/>
    </row>
    <row r="30" spans="1:28" customFormat="1" x14ac:dyDescent="0.25">
      <c r="A30" s="72" t="s">
        <v>207</v>
      </c>
      <c r="B30" s="72" t="s">
        <v>237</v>
      </c>
      <c r="C30" s="72" t="s">
        <v>238</v>
      </c>
      <c r="D30" s="72" t="s">
        <v>239</v>
      </c>
      <c r="E30" s="72" t="s">
        <v>240</v>
      </c>
      <c r="F30" s="71" t="s">
        <v>241</v>
      </c>
      <c r="G30" s="71" t="s">
        <v>242</v>
      </c>
      <c r="H30" s="72" t="s">
        <v>179</v>
      </c>
      <c r="I30" s="71" t="s">
        <v>243</v>
      </c>
      <c r="J30" s="71" t="s">
        <v>244</v>
      </c>
      <c r="K30" s="71" t="s">
        <v>245</v>
      </c>
      <c r="L30" s="75"/>
      <c r="M30" s="72"/>
      <c r="N30" s="72"/>
      <c r="O30" s="72"/>
      <c r="P30" s="72"/>
      <c r="Q30" s="72"/>
      <c r="R30" s="72"/>
      <c r="S30" s="72"/>
      <c r="T30" s="72"/>
      <c r="U30" s="72"/>
      <c r="V30" s="72"/>
      <c r="W30" s="72"/>
      <c r="X30" s="72"/>
      <c r="Y30" s="72"/>
      <c r="Z30" s="72"/>
    </row>
    <row r="31" spans="1:28" customFormat="1" x14ac:dyDescent="0.25">
      <c r="A31" s="72" t="s">
        <v>227</v>
      </c>
      <c r="B31" s="72" t="s">
        <v>227</v>
      </c>
      <c r="C31" s="72" t="s">
        <v>227</v>
      </c>
      <c r="D31" s="72" t="s">
        <v>227</v>
      </c>
      <c r="E31" s="72" t="s">
        <v>227</v>
      </c>
      <c r="F31" s="72" t="s">
        <v>227</v>
      </c>
      <c r="G31" s="72" t="s">
        <v>227</v>
      </c>
      <c r="H31" s="72" t="s">
        <v>227</v>
      </c>
      <c r="I31" s="72" t="s">
        <v>227</v>
      </c>
      <c r="J31" s="72" t="s">
        <v>227</v>
      </c>
      <c r="K31" s="72" t="s">
        <v>227</v>
      </c>
      <c r="L31" s="75"/>
      <c r="M31" s="72"/>
      <c r="N31" s="72"/>
      <c r="O31" s="72"/>
      <c r="P31" s="72"/>
      <c r="Q31" s="72"/>
      <c r="R31" s="72"/>
      <c r="S31" s="72"/>
      <c r="T31" s="72"/>
      <c r="U31" s="72"/>
      <c r="V31" s="72"/>
      <c r="W31" s="72"/>
      <c r="X31" s="72"/>
      <c r="Y31" s="72"/>
      <c r="Z31" s="72"/>
    </row>
    <row r="32" spans="1:28" customFormat="1" ht="30" x14ac:dyDescent="0.25">
      <c r="A32" s="70" t="s">
        <v>246</v>
      </c>
      <c r="B32" s="70"/>
      <c r="C32" s="71" t="s">
        <v>247</v>
      </c>
      <c r="D32" s="71" t="s">
        <v>248</v>
      </c>
      <c r="E32" s="71" t="s">
        <v>249</v>
      </c>
      <c r="F32" s="71" t="s">
        <v>250</v>
      </c>
      <c r="G32" s="71" t="s">
        <v>251</v>
      </c>
      <c r="H32" s="71" t="s">
        <v>179</v>
      </c>
      <c r="I32" s="71" t="s">
        <v>252</v>
      </c>
      <c r="J32" s="71" t="s">
        <v>253</v>
      </c>
      <c r="K32" s="72"/>
      <c r="L32" s="72"/>
      <c r="M32" s="72"/>
      <c r="N32" s="72"/>
      <c r="O32" s="72"/>
      <c r="P32" s="72"/>
      <c r="Q32" s="72"/>
      <c r="R32" s="72"/>
      <c r="S32" s="72"/>
      <c r="T32" s="72"/>
      <c r="U32" s="72"/>
      <c r="V32" s="72"/>
      <c r="W32" s="72"/>
      <c r="X32" s="72"/>
      <c r="Y32" s="72"/>
      <c r="Z32" s="72"/>
    </row>
    <row r="33" spans="1:26" customFormat="1" x14ac:dyDescent="0.25">
      <c r="A33" s="72" t="s">
        <v>227</v>
      </c>
      <c r="B33" s="72" t="s">
        <v>227</v>
      </c>
      <c r="C33" s="72" t="s">
        <v>227</v>
      </c>
      <c r="D33" s="72" t="s">
        <v>227</v>
      </c>
      <c r="E33" s="72" t="s">
        <v>227</v>
      </c>
      <c r="F33" s="72" t="s">
        <v>227</v>
      </c>
      <c r="G33" s="72" t="s">
        <v>227</v>
      </c>
      <c r="H33" s="72" t="s">
        <v>227</v>
      </c>
      <c r="I33" s="72" t="s">
        <v>227</v>
      </c>
      <c r="J33" s="72" t="s">
        <v>227</v>
      </c>
      <c r="K33" s="72" t="s">
        <v>227</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6" t="str">
        <f>'3.4. Паспорт надежность'!A4</f>
        <v>Год раскрытия информации: 2026 год</v>
      </c>
      <c r="B5" s="376"/>
      <c r="C5" s="376"/>
      <c r="D5" s="376"/>
      <c r="E5" s="376"/>
      <c r="F5" s="376"/>
      <c r="G5" s="376"/>
      <c r="H5" s="376"/>
      <c r="I5" s="376"/>
      <c r="J5" s="376"/>
      <c r="K5" s="376"/>
      <c r="L5" s="376"/>
      <c r="M5" s="376"/>
      <c r="N5" s="376"/>
      <c r="O5" s="376"/>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39" t="s">
        <v>3</v>
      </c>
      <c r="B7" s="339"/>
      <c r="C7" s="339"/>
      <c r="D7" s="339"/>
      <c r="E7" s="339"/>
      <c r="F7" s="339"/>
      <c r="G7" s="339"/>
      <c r="H7" s="339"/>
      <c r="I7" s="339"/>
      <c r="J7" s="339"/>
      <c r="K7" s="339"/>
      <c r="L7" s="339"/>
      <c r="M7" s="339"/>
      <c r="N7" s="339"/>
      <c r="O7" s="339"/>
      <c r="P7" s="11"/>
      <c r="Q7" s="11"/>
      <c r="R7" s="11"/>
      <c r="S7" s="11"/>
      <c r="T7" s="11"/>
      <c r="U7" s="11"/>
      <c r="V7" s="11"/>
      <c r="W7" s="11"/>
      <c r="X7" s="11"/>
      <c r="Y7" s="11"/>
      <c r="Z7" s="11"/>
    </row>
    <row r="8" spans="1:28" s="3" customFormat="1" ht="18.75" x14ac:dyDescent="0.2">
      <c r="A8" s="339"/>
      <c r="B8" s="339"/>
      <c r="C8" s="339"/>
      <c r="D8" s="339"/>
      <c r="E8" s="339"/>
      <c r="F8" s="339"/>
      <c r="G8" s="339"/>
      <c r="H8" s="339"/>
      <c r="I8" s="339"/>
      <c r="J8" s="339"/>
      <c r="K8" s="339"/>
      <c r="L8" s="339"/>
      <c r="M8" s="339"/>
      <c r="N8" s="339"/>
      <c r="O8" s="339"/>
      <c r="P8" s="11"/>
      <c r="Q8" s="11"/>
      <c r="R8" s="11"/>
      <c r="S8" s="11"/>
      <c r="T8" s="11"/>
      <c r="U8" s="11"/>
      <c r="V8" s="11"/>
      <c r="W8" s="11"/>
      <c r="X8" s="11"/>
      <c r="Y8" s="11"/>
      <c r="Z8" s="11"/>
    </row>
    <row r="9" spans="1:28" s="3" customFormat="1" ht="18.75" x14ac:dyDescent="0.2">
      <c r="A9" s="348" t="str">
        <f>'3.4. Паспорт надежность'!A8</f>
        <v>Акционерное общество "Россети Янтарь" ДЗО  ПАО "Россети"</v>
      </c>
      <c r="B9" s="348"/>
      <c r="C9" s="348"/>
      <c r="D9" s="348"/>
      <c r="E9" s="348"/>
      <c r="F9" s="348"/>
      <c r="G9" s="348"/>
      <c r="H9" s="348"/>
      <c r="I9" s="348"/>
      <c r="J9" s="348"/>
      <c r="K9" s="348"/>
      <c r="L9" s="348"/>
      <c r="M9" s="348"/>
      <c r="N9" s="348"/>
      <c r="O9" s="348"/>
      <c r="P9" s="11"/>
      <c r="Q9" s="11"/>
      <c r="R9" s="11"/>
      <c r="S9" s="11"/>
      <c r="T9" s="11"/>
      <c r="U9" s="11"/>
      <c r="V9" s="11"/>
      <c r="W9" s="11"/>
      <c r="X9" s="11"/>
      <c r="Y9" s="11"/>
      <c r="Z9" s="11"/>
    </row>
    <row r="10" spans="1:28" s="3" customFormat="1" ht="18.75" x14ac:dyDescent="0.2">
      <c r="A10" s="335" t="s">
        <v>5</v>
      </c>
      <c r="B10" s="335"/>
      <c r="C10" s="335"/>
      <c r="D10" s="335"/>
      <c r="E10" s="335"/>
      <c r="F10" s="335"/>
      <c r="G10" s="335"/>
      <c r="H10" s="335"/>
      <c r="I10" s="335"/>
      <c r="J10" s="335"/>
      <c r="K10" s="335"/>
      <c r="L10" s="335"/>
      <c r="M10" s="335"/>
      <c r="N10" s="335"/>
      <c r="O10" s="335"/>
      <c r="P10" s="11"/>
      <c r="Q10" s="11"/>
      <c r="R10" s="11"/>
      <c r="S10" s="11"/>
      <c r="T10" s="11"/>
      <c r="U10" s="11"/>
      <c r="V10" s="11"/>
      <c r="W10" s="11"/>
      <c r="X10" s="11"/>
      <c r="Y10" s="11"/>
      <c r="Z10" s="11"/>
    </row>
    <row r="11" spans="1:28" s="3" customFormat="1" ht="18.75" x14ac:dyDescent="0.2">
      <c r="A11" s="339"/>
      <c r="B11" s="339"/>
      <c r="C11" s="339"/>
      <c r="D11" s="339"/>
      <c r="E11" s="339"/>
      <c r="F11" s="339"/>
      <c r="G11" s="339"/>
      <c r="H11" s="339"/>
      <c r="I11" s="339"/>
      <c r="J11" s="339"/>
      <c r="K11" s="339"/>
      <c r="L11" s="339"/>
      <c r="M11" s="339"/>
      <c r="N11" s="339"/>
      <c r="O11" s="339"/>
      <c r="P11" s="11"/>
      <c r="Q11" s="11"/>
      <c r="R11" s="11"/>
      <c r="S11" s="11"/>
      <c r="T11" s="11"/>
      <c r="U11" s="11"/>
      <c r="V11" s="11"/>
      <c r="W11" s="11"/>
      <c r="X11" s="11"/>
      <c r="Y11" s="11"/>
      <c r="Z11" s="11"/>
    </row>
    <row r="12" spans="1:28" s="3" customFormat="1" ht="18.75" x14ac:dyDescent="0.2">
      <c r="A12" s="348" t="str">
        <f>'3.4. Паспорт надежность'!A11</f>
        <v>P_23-1408</v>
      </c>
      <c r="B12" s="348"/>
      <c r="C12" s="348"/>
      <c r="D12" s="348"/>
      <c r="E12" s="348"/>
      <c r="F12" s="348"/>
      <c r="G12" s="348"/>
      <c r="H12" s="348"/>
      <c r="I12" s="348"/>
      <c r="J12" s="348"/>
      <c r="K12" s="348"/>
      <c r="L12" s="348"/>
      <c r="M12" s="348"/>
      <c r="N12" s="348"/>
      <c r="O12" s="348"/>
      <c r="P12" s="11"/>
      <c r="Q12" s="11"/>
      <c r="R12" s="11"/>
      <c r="S12" s="11"/>
      <c r="T12" s="11"/>
      <c r="U12" s="11"/>
      <c r="V12" s="11"/>
      <c r="W12" s="11"/>
      <c r="X12" s="11"/>
      <c r="Y12" s="11"/>
      <c r="Z12" s="11"/>
    </row>
    <row r="13" spans="1:28" s="3" customFormat="1" ht="18.75" x14ac:dyDescent="0.2">
      <c r="A13" s="335" t="s">
        <v>7</v>
      </c>
      <c r="B13" s="335"/>
      <c r="C13" s="335"/>
      <c r="D13" s="335"/>
      <c r="E13" s="335"/>
      <c r="F13" s="335"/>
      <c r="G13" s="335"/>
      <c r="H13" s="335"/>
      <c r="I13" s="335"/>
      <c r="J13" s="335"/>
      <c r="K13" s="335"/>
      <c r="L13" s="335"/>
      <c r="M13" s="335"/>
      <c r="N13" s="335"/>
      <c r="O13" s="335"/>
      <c r="P13" s="11"/>
      <c r="Q13" s="11"/>
      <c r="R13" s="11"/>
      <c r="S13" s="11"/>
      <c r="T13" s="11"/>
      <c r="U13" s="11"/>
      <c r="V13" s="11"/>
      <c r="W13" s="11"/>
      <c r="X13" s="11"/>
      <c r="Y13" s="11"/>
      <c r="Z13" s="11"/>
    </row>
    <row r="14" spans="1:28" s="3" customFormat="1" ht="15.75" customHeight="1" x14ac:dyDescent="0.2">
      <c r="A14" s="343"/>
      <c r="B14" s="343"/>
      <c r="C14" s="343"/>
      <c r="D14" s="343"/>
      <c r="E14" s="343"/>
      <c r="F14" s="343"/>
      <c r="G14" s="343"/>
      <c r="H14" s="343"/>
      <c r="I14" s="343"/>
      <c r="J14" s="343"/>
      <c r="K14" s="343"/>
      <c r="L14" s="343"/>
      <c r="M14" s="343"/>
      <c r="N14" s="343"/>
      <c r="O14" s="343"/>
      <c r="P14" s="15"/>
      <c r="Q14" s="15"/>
      <c r="R14" s="15"/>
      <c r="S14" s="15"/>
      <c r="T14" s="15"/>
      <c r="U14" s="15"/>
      <c r="V14" s="15"/>
      <c r="W14" s="15"/>
      <c r="X14" s="15"/>
      <c r="Y14" s="15"/>
      <c r="Z14" s="15"/>
    </row>
    <row r="15" spans="1:28" s="17" customFormat="1" ht="46.5" customHeight="1" x14ac:dyDescent="0.2">
      <c r="A15" s="348" t="str">
        <f>'3.4. Паспорт надежность'!A14</f>
        <v>Строительство ТП 15/0,4 кВ, ЛЭП 15 кВ от ЗРУ 15 кВ ПС 110 кВ О-10, организация системы учета электроэнергии г. Зеленоградск, п. Вишневое</v>
      </c>
      <c r="B15" s="348"/>
      <c r="C15" s="348"/>
      <c r="D15" s="348"/>
      <c r="E15" s="348"/>
      <c r="F15" s="348"/>
      <c r="G15" s="348"/>
      <c r="H15" s="348"/>
      <c r="I15" s="348"/>
      <c r="J15" s="348"/>
      <c r="K15" s="348"/>
      <c r="L15" s="348"/>
      <c r="M15" s="348"/>
      <c r="N15" s="348"/>
      <c r="O15" s="348"/>
      <c r="P15" s="13"/>
      <c r="Q15" s="13"/>
      <c r="R15" s="13"/>
      <c r="S15" s="13"/>
      <c r="T15" s="13"/>
      <c r="U15" s="13"/>
      <c r="V15" s="13"/>
      <c r="W15" s="13"/>
      <c r="X15" s="13"/>
      <c r="Y15" s="13"/>
      <c r="Z15" s="13"/>
    </row>
    <row r="16" spans="1:28" s="17" customFormat="1" ht="15" customHeight="1" x14ac:dyDescent="0.2">
      <c r="A16" s="335" t="s">
        <v>9</v>
      </c>
      <c r="B16" s="335"/>
      <c r="C16" s="335"/>
      <c r="D16" s="335"/>
      <c r="E16" s="335"/>
      <c r="F16" s="335"/>
      <c r="G16" s="335"/>
      <c r="H16" s="335"/>
      <c r="I16" s="335"/>
      <c r="J16" s="335"/>
      <c r="K16" s="335"/>
      <c r="L16" s="335"/>
      <c r="M16" s="335"/>
      <c r="N16" s="335"/>
      <c r="O16" s="335"/>
      <c r="P16" s="14"/>
      <c r="Q16" s="14"/>
      <c r="R16" s="14"/>
      <c r="S16" s="14"/>
      <c r="T16" s="14"/>
      <c r="U16" s="14"/>
      <c r="V16" s="14"/>
      <c r="W16" s="14"/>
      <c r="X16" s="14"/>
      <c r="Y16" s="14"/>
      <c r="Z16" s="14"/>
    </row>
    <row r="17" spans="1:26" s="17" customFormat="1" ht="15" customHeight="1" x14ac:dyDescent="0.2">
      <c r="A17" s="343"/>
      <c r="B17" s="343"/>
      <c r="C17" s="343"/>
      <c r="D17" s="343"/>
      <c r="E17" s="343"/>
      <c r="F17" s="343"/>
      <c r="G17" s="343"/>
      <c r="H17" s="343"/>
      <c r="I17" s="343"/>
      <c r="J17" s="343"/>
      <c r="K17" s="343"/>
      <c r="L17" s="343"/>
      <c r="M17" s="343"/>
      <c r="N17" s="343"/>
      <c r="O17" s="343"/>
      <c r="P17" s="15"/>
      <c r="Q17" s="15"/>
      <c r="R17" s="15"/>
      <c r="S17" s="15"/>
      <c r="T17" s="15"/>
      <c r="U17" s="15"/>
      <c r="V17" s="15"/>
      <c r="W17" s="15"/>
    </row>
    <row r="18" spans="1:26" s="17" customFormat="1" ht="91.5" customHeight="1" x14ac:dyDescent="0.2">
      <c r="A18" s="371" t="s">
        <v>254</v>
      </c>
      <c r="B18" s="371"/>
      <c r="C18" s="371"/>
      <c r="D18" s="371"/>
      <c r="E18" s="371"/>
      <c r="F18" s="371"/>
      <c r="G18" s="371"/>
      <c r="H18" s="371"/>
      <c r="I18" s="371"/>
      <c r="J18" s="371"/>
      <c r="K18" s="371"/>
      <c r="L18" s="371"/>
      <c r="M18" s="371"/>
      <c r="N18" s="371"/>
      <c r="O18" s="371"/>
      <c r="P18" s="18"/>
      <c r="Q18" s="18"/>
      <c r="R18" s="18"/>
      <c r="S18" s="18"/>
      <c r="T18" s="18"/>
      <c r="U18" s="18"/>
      <c r="V18" s="18"/>
      <c r="W18" s="18"/>
      <c r="X18" s="18"/>
      <c r="Y18" s="18"/>
      <c r="Z18" s="18"/>
    </row>
    <row r="19" spans="1:26" s="17" customFormat="1" ht="78" customHeight="1" x14ac:dyDescent="0.2">
      <c r="A19" s="372" t="s">
        <v>11</v>
      </c>
      <c r="B19" s="372" t="s">
        <v>255</v>
      </c>
      <c r="C19" s="372" t="s">
        <v>256</v>
      </c>
      <c r="D19" s="372" t="s">
        <v>257</v>
      </c>
      <c r="E19" s="373" t="s">
        <v>258</v>
      </c>
      <c r="F19" s="374"/>
      <c r="G19" s="374"/>
      <c r="H19" s="374"/>
      <c r="I19" s="375"/>
      <c r="J19" s="372" t="s">
        <v>259</v>
      </c>
      <c r="K19" s="372"/>
      <c r="L19" s="372"/>
      <c r="M19" s="372"/>
      <c r="N19" s="372"/>
      <c r="O19" s="372"/>
      <c r="P19" s="15"/>
      <c r="Q19" s="15"/>
      <c r="R19" s="15"/>
      <c r="S19" s="15"/>
      <c r="T19" s="15"/>
      <c r="U19" s="15"/>
      <c r="V19" s="15"/>
      <c r="W19" s="15"/>
    </row>
    <row r="20" spans="1:26" s="17" customFormat="1" ht="51" customHeight="1" x14ac:dyDescent="0.2">
      <c r="A20" s="372"/>
      <c r="B20" s="372"/>
      <c r="C20" s="372"/>
      <c r="D20" s="372"/>
      <c r="E20" s="77" t="s">
        <v>260</v>
      </c>
      <c r="F20" s="77" t="s">
        <v>261</v>
      </c>
      <c r="G20" s="77" t="s">
        <v>262</v>
      </c>
      <c r="H20" s="77" t="s">
        <v>263</v>
      </c>
      <c r="I20" s="77" t="s">
        <v>264</v>
      </c>
      <c r="J20" s="77">
        <v>2024</v>
      </c>
      <c r="K20" s="77">
        <v>2025</v>
      </c>
      <c r="L20" s="77">
        <v>2026</v>
      </c>
      <c r="M20" s="77">
        <v>2027</v>
      </c>
      <c r="N20" s="77">
        <v>2028</v>
      </c>
      <c r="O20" s="77">
        <v>2029</v>
      </c>
      <c r="P20" s="15"/>
      <c r="Q20" s="15"/>
      <c r="R20" s="15"/>
      <c r="S20" s="15"/>
      <c r="T20" s="15"/>
      <c r="U20" s="15"/>
      <c r="V20" s="15"/>
      <c r="W20" s="15"/>
    </row>
    <row r="21" spans="1:26" s="17" customFormat="1" ht="16.5" customHeight="1" x14ac:dyDescent="0.2">
      <c r="A21" s="78">
        <v>1</v>
      </c>
      <c r="B21" s="79">
        <v>2</v>
      </c>
      <c r="C21" s="78">
        <v>3</v>
      </c>
      <c r="D21" s="79">
        <v>4</v>
      </c>
      <c r="E21" s="78">
        <v>5</v>
      </c>
      <c r="F21" s="79">
        <v>6</v>
      </c>
      <c r="G21" s="78">
        <v>7</v>
      </c>
      <c r="H21" s="79">
        <v>8</v>
      </c>
      <c r="I21" s="78">
        <v>9</v>
      </c>
      <c r="J21" s="79">
        <v>10</v>
      </c>
      <c r="K21" s="78">
        <v>11</v>
      </c>
      <c r="L21" s="79">
        <v>12</v>
      </c>
      <c r="M21" s="78">
        <v>13</v>
      </c>
      <c r="N21" s="79">
        <v>14</v>
      </c>
      <c r="O21" s="78">
        <v>15</v>
      </c>
      <c r="P21" s="15"/>
      <c r="Q21" s="15"/>
      <c r="R21" s="15"/>
      <c r="S21" s="15"/>
      <c r="T21" s="15"/>
      <c r="U21" s="15"/>
      <c r="V21" s="15"/>
      <c r="W21" s="15"/>
    </row>
    <row r="22" spans="1:26" s="80" customFormat="1" ht="33" customHeight="1" x14ac:dyDescent="0.2">
      <c r="A22" s="81" t="s">
        <v>14</v>
      </c>
      <c r="B22" s="82" t="s">
        <v>265</v>
      </c>
      <c r="C22" s="33">
        <v>0</v>
      </c>
      <c r="D22" s="33">
        <v>0</v>
      </c>
      <c r="E22" s="33">
        <v>0</v>
      </c>
      <c r="F22" s="33">
        <v>0</v>
      </c>
      <c r="G22" s="33">
        <v>0</v>
      </c>
      <c r="H22" s="33">
        <v>0</v>
      </c>
      <c r="I22" s="33">
        <v>0</v>
      </c>
      <c r="J22" s="83">
        <v>0</v>
      </c>
      <c r="K22" s="83">
        <v>0</v>
      </c>
      <c r="L22" s="83">
        <v>0</v>
      </c>
      <c r="M22" s="83">
        <v>0</v>
      </c>
      <c r="N22" s="83">
        <v>0</v>
      </c>
      <c r="O22" s="83">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A201"/>
  <sheetViews>
    <sheetView zoomScale="70" workbookViewId="0">
      <selection activeCell="D67" sqref="D67"/>
    </sheetView>
  </sheetViews>
  <sheetFormatPr defaultColWidth="9.140625" defaultRowHeight="15.75" x14ac:dyDescent="0.2"/>
  <cols>
    <col min="1" max="1" width="61.7109375" style="85" customWidth="1"/>
    <col min="2" max="2" width="18.5703125" style="86" customWidth="1"/>
    <col min="3" max="13" width="16.85546875" style="86" customWidth="1"/>
    <col min="14" max="33" width="16.85546875" style="86" hidden="1" customWidth="1"/>
    <col min="34" max="45" width="9.140625" style="84" customWidth="1"/>
    <col min="46" max="238" width="9.140625" style="84"/>
    <col min="239" max="239" width="61.7109375" style="84" customWidth="1"/>
    <col min="240" max="240" width="18.5703125" style="84" customWidth="1"/>
    <col min="241" max="280" width="16.85546875" style="84" customWidth="1"/>
    <col min="281" max="282" width="18.5703125" style="84" customWidth="1"/>
    <col min="283" max="283" width="21.7109375" style="84" customWidth="1"/>
    <col min="284" max="494" width="9.140625" style="84"/>
    <col min="495" max="495" width="61.7109375" style="84" customWidth="1"/>
    <col min="496" max="496" width="18.5703125" style="84" customWidth="1"/>
    <col min="497" max="536" width="16.85546875" style="84" customWidth="1"/>
    <col min="537" max="538" width="18.5703125" style="84" customWidth="1"/>
    <col min="539" max="539" width="21.7109375" style="84" customWidth="1"/>
    <col min="540" max="750" width="9.140625" style="84"/>
    <col min="751" max="751" width="61.7109375" style="84" customWidth="1"/>
    <col min="752" max="752" width="18.5703125" style="84" customWidth="1"/>
    <col min="753" max="792" width="16.85546875" style="84" customWidth="1"/>
    <col min="793" max="794" width="18.5703125" style="84" customWidth="1"/>
    <col min="795" max="795" width="21.7109375" style="84" customWidth="1"/>
    <col min="796" max="1006" width="9.140625" style="84"/>
    <col min="1007" max="1007" width="61.7109375" style="84" customWidth="1"/>
    <col min="1008" max="1008" width="18.5703125" style="84" customWidth="1"/>
    <col min="1009" max="1048" width="16.85546875" style="84" customWidth="1"/>
    <col min="1049" max="1050" width="18.5703125" style="84" customWidth="1"/>
    <col min="1051" max="1051" width="21.7109375" style="84" customWidth="1"/>
    <col min="1052" max="1262" width="9.140625" style="84"/>
    <col min="1263" max="1263" width="61.7109375" style="84" customWidth="1"/>
    <col min="1264" max="1264" width="18.5703125" style="84" customWidth="1"/>
    <col min="1265" max="1304" width="16.85546875" style="84" customWidth="1"/>
    <col min="1305" max="1306" width="18.5703125" style="84" customWidth="1"/>
    <col min="1307" max="1307" width="21.7109375" style="84" customWidth="1"/>
    <col min="1308" max="1518" width="9.140625" style="84"/>
    <col min="1519" max="1519" width="61.7109375" style="84" customWidth="1"/>
    <col min="1520" max="1520" width="18.5703125" style="84" customWidth="1"/>
    <col min="1521" max="1560" width="16.85546875" style="84" customWidth="1"/>
    <col min="1561" max="1562" width="18.5703125" style="84" customWidth="1"/>
    <col min="1563" max="1563" width="21.7109375" style="84" customWidth="1"/>
    <col min="1564" max="1774" width="9.140625" style="84"/>
    <col min="1775" max="1775" width="61.7109375" style="84" customWidth="1"/>
    <col min="1776" max="1776" width="18.5703125" style="84" customWidth="1"/>
    <col min="1777" max="1816" width="16.85546875" style="84" customWidth="1"/>
    <col min="1817" max="1818" width="18.5703125" style="84" customWidth="1"/>
    <col min="1819" max="1819" width="21.7109375" style="84" customWidth="1"/>
    <col min="1820" max="2030" width="9.140625" style="84"/>
    <col min="2031" max="2031" width="61.7109375" style="84" customWidth="1"/>
    <col min="2032" max="2032" width="18.5703125" style="84" customWidth="1"/>
    <col min="2033" max="2072" width="16.85546875" style="84" customWidth="1"/>
    <col min="2073" max="2074" width="18.5703125" style="84" customWidth="1"/>
    <col min="2075" max="2075" width="21.7109375" style="84" customWidth="1"/>
    <col min="2076" max="2286" width="9.140625" style="84"/>
    <col min="2287" max="2287" width="61.7109375" style="84" customWidth="1"/>
    <col min="2288" max="2288" width="18.5703125" style="84" customWidth="1"/>
    <col min="2289" max="2328" width="16.85546875" style="84" customWidth="1"/>
    <col min="2329" max="2330" width="18.5703125" style="84" customWidth="1"/>
    <col min="2331" max="2331" width="21.7109375" style="84" customWidth="1"/>
    <col min="2332" max="2542" width="9.140625" style="84"/>
    <col min="2543" max="2543" width="61.7109375" style="84" customWidth="1"/>
    <col min="2544" max="2544" width="18.5703125" style="84" customWidth="1"/>
    <col min="2545" max="2584" width="16.85546875" style="84" customWidth="1"/>
    <col min="2585" max="2586" width="18.5703125" style="84" customWidth="1"/>
    <col min="2587" max="2587" width="21.7109375" style="84" customWidth="1"/>
    <col min="2588" max="2798" width="9.140625" style="84"/>
    <col min="2799" max="2799" width="61.7109375" style="84" customWidth="1"/>
    <col min="2800" max="2800" width="18.5703125" style="84" customWidth="1"/>
    <col min="2801" max="2840" width="16.85546875" style="84" customWidth="1"/>
    <col min="2841" max="2842" width="18.5703125" style="84" customWidth="1"/>
    <col min="2843" max="2843" width="21.7109375" style="84" customWidth="1"/>
    <col min="2844" max="3054" width="9.140625" style="84"/>
    <col min="3055" max="3055" width="61.7109375" style="84" customWidth="1"/>
    <col min="3056" max="3056" width="18.5703125" style="84" customWidth="1"/>
    <col min="3057" max="3096" width="16.85546875" style="84" customWidth="1"/>
    <col min="3097" max="3098" width="18.5703125" style="84" customWidth="1"/>
    <col min="3099" max="3099" width="21.7109375" style="84" customWidth="1"/>
    <col min="3100" max="3310" width="9.140625" style="84"/>
    <col min="3311" max="3311" width="61.7109375" style="84" customWidth="1"/>
    <col min="3312" max="3312" width="18.5703125" style="84" customWidth="1"/>
    <col min="3313" max="3352" width="16.85546875" style="84" customWidth="1"/>
    <col min="3353" max="3354" width="18.5703125" style="84" customWidth="1"/>
    <col min="3355" max="3355" width="21.7109375" style="84" customWidth="1"/>
    <col min="3356" max="3566" width="9.140625" style="84"/>
    <col min="3567" max="3567" width="61.7109375" style="84" customWidth="1"/>
    <col min="3568" max="3568" width="18.5703125" style="84" customWidth="1"/>
    <col min="3569" max="3608" width="16.85546875" style="84" customWidth="1"/>
    <col min="3609" max="3610" width="18.5703125" style="84" customWidth="1"/>
    <col min="3611" max="3611" width="21.7109375" style="84" customWidth="1"/>
    <col min="3612" max="3822" width="9.140625" style="84"/>
    <col min="3823" max="3823" width="61.7109375" style="84" customWidth="1"/>
    <col min="3824" max="3824" width="18.5703125" style="84" customWidth="1"/>
    <col min="3825" max="3864" width="16.85546875" style="84" customWidth="1"/>
    <col min="3865" max="3866" width="18.5703125" style="84" customWidth="1"/>
    <col min="3867" max="3867" width="21.7109375" style="84" customWidth="1"/>
    <col min="3868" max="4078" width="9.140625" style="84"/>
    <col min="4079" max="4079" width="61.7109375" style="84" customWidth="1"/>
    <col min="4080" max="4080" width="18.5703125" style="84" customWidth="1"/>
    <col min="4081" max="4120" width="16.85546875" style="84" customWidth="1"/>
    <col min="4121" max="4122" width="18.5703125" style="84" customWidth="1"/>
    <col min="4123" max="4123" width="21.7109375" style="84" customWidth="1"/>
    <col min="4124" max="4334" width="9.140625" style="84"/>
    <col min="4335" max="4335" width="61.7109375" style="84" customWidth="1"/>
    <col min="4336" max="4336" width="18.5703125" style="84" customWidth="1"/>
    <col min="4337" max="4376" width="16.85546875" style="84" customWidth="1"/>
    <col min="4377" max="4378" width="18.5703125" style="84" customWidth="1"/>
    <col min="4379" max="4379" width="21.7109375" style="84" customWidth="1"/>
    <col min="4380" max="4590" width="9.140625" style="84"/>
    <col min="4591" max="4591" width="61.7109375" style="84" customWidth="1"/>
    <col min="4592" max="4592" width="18.5703125" style="84" customWidth="1"/>
    <col min="4593" max="4632" width="16.85546875" style="84" customWidth="1"/>
    <col min="4633" max="4634" width="18.5703125" style="84" customWidth="1"/>
    <col min="4635" max="4635" width="21.7109375" style="84" customWidth="1"/>
    <col min="4636" max="4846" width="9.140625" style="84"/>
    <col min="4847" max="4847" width="61.7109375" style="84" customWidth="1"/>
    <col min="4848" max="4848" width="18.5703125" style="84" customWidth="1"/>
    <col min="4849" max="4888" width="16.85546875" style="84" customWidth="1"/>
    <col min="4889" max="4890" width="18.5703125" style="84" customWidth="1"/>
    <col min="4891" max="4891" width="21.7109375" style="84" customWidth="1"/>
    <col min="4892" max="5102" width="9.140625" style="84"/>
    <col min="5103" max="5103" width="61.7109375" style="84" customWidth="1"/>
    <col min="5104" max="5104" width="18.5703125" style="84" customWidth="1"/>
    <col min="5105" max="5144" width="16.85546875" style="84" customWidth="1"/>
    <col min="5145" max="5146" width="18.5703125" style="84" customWidth="1"/>
    <col min="5147" max="5147" width="21.7109375" style="84" customWidth="1"/>
    <col min="5148" max="5358" width="9.140625" style="84"/>
    <col min="5359" max="5359" width="61.7109375" style="84" customWidth="1"/>
    <col min="5360" max="5360" width="18.5703125" style="84" customWidth="1"/>
    <col min="5361" max="5400" width="16.85546875" style="84" customWidth="1"/>
    <col min="5401" max="5402" width="18.5703125" style="84" customWidth="1"/>
    <col min="5403" max="5403" width="21.7109375" style="84" customWidth="1"/>
    <col min="5404" max="5614" width="9.140625" style="84"/>
    <col min="5615" max="5615" width="61.7109375" style="84" customWidth="1"/>
    <col min="5616" max="5616" width="18.5703125" style="84" customWidth="1"/>
    <col min="5617" max="5656" width="16.85546875" style="84" customWidth="1"/>
    <col min="5657" max="5658" width="18.5703125" style="84" customWidth="1"/>
    <col min="5659" max="5659" width="21.7109375" style="84" customWidth="1"/>
    <col min="5660" max="5870" width="9.140625" style="84"/>
    <col min="5871" max="5871" width="61.7109375" style="84" customWidth="1"/>
    <col min="5872" max="5872" width="18.5703125" style="84" customWidth="1"/>
    <col min="5873" max="5912" width="16.85546875" style="84" customWidth="1"/>
    <col min="5913" max="5914" width="18.5703125" style="84" customWidth="1"/>
    <col min="5915" max="5915" width="21.7109375" style="84" customWidth="1"/>
    <col min="5916" max="6126" width="9.140625" style="84"/>
    <col min="6127" max="6127" width="61.7109375" style="84" customWidth="1"/>
    <col min="6128" max="6128" width="18.5703125" style="84" customWidth="1"/>
    <col min="6129" max="6168" width="16.85546875" style="84" customWidth="1"/>
    <col min="6169" max="6170" width="18.5703125" style="84" customWidth="1"/>
    <col min="6171" max="6171" width="21.7109375" style="84" customWidth="1"/>
    <col min="6172" max="6382" width="9.140625" style="84"/>
    <col min="6383" max="6383" width="61.7109375" style="84" customWidth="1"/>
    <col min="6384" max="6384" width="18.5703125" style="84" customWidth="1"/>
    <col min="6385" max="6424" width="16.85546875" style="84" customWidth="1"/>
    <col min="6425" max="6426" width="18.5703125" style="84" customWidth="1"/>
    <col min="6427" max="6427" width="21.7109375" style="84" customWidth="1"/>
    <col min="6428" max="6638" width="9.140625" style="84"/>
    <col min="6639" max="6639" width="61.7109375" style="84" customWidth="1"/>
    <col min="6640" max="6640" width="18.5703125" style="84" customWidth="1"/>
    <col min="6641" max="6680" width="16.85546875" style="84" customWidth="1"/>
    <col min="6681" max="6682" width="18.5703125" style="84" customWidth="1"/>
    <col min="6683" max="6683" width="21.7109375" style="84" customWidth="1"/>
    <col min="6684" max="6894" width="9.140625" style="84"/>
    <col min="6895" max="6895" width="61.7109375" style="84" customWidth="1"/>
    <col min="6896" max="6896" width="18.5703125" style="84" customWidth="1"/>
    <col min="6897" max="6936" width="16.85546875" style="84" customWidth="1"/>
    <col min="6937" max="6938" width="18.5703125" style="84" customWidth="1"/>
    <col min="6939" max="6939" width="21.7109375" style="84" customWidth="1"/>
    <col min="6940" max="7150" width="9.140625" style="84"/>
    <col min="7151" max="7151" width="61.7109375" style="84" customWidth="1"/>
    <col min="7152" max="7152" width="18.5703125" style="84" customWidth="1"/>
    <col min="7153" max="7192" width="16.85546875" style="84" customWidth="1"/>
    <col min="7193" max="7194" width="18.5703125" style="84" customWidth="1"/>
    <col min="7195" max="7195" width="21.7109375" style="84" customWidth="1"/>
    <col min="7196" max="7406" width="9.140625" style="84"/>
    <col min="7407" max="7407" width="61.7109375" style="84" customWidth="1"/>
    <col min="7408" max="7408" width="18.5703125" style="84" customWidth="1"/>
    <col min="7409" max="7448" width="16.85546875" style="84" customWidth="1"/>
    <col min="7449" max="7450" width="18.5703125" style="84" customWidth="1"/>
    <col min="7451" max="7451" width="21.7109375" style="84" customWidth="1"/>
    <col min="7452" max="7662" width="9.140625" style="84"/>
    <col min="7663" max="7663" width="61.7109375" style="84" customWidth="1"/>
    <col min="7664" max="7664" width="18.5703125" style="84" customWidth="1"/>
    <col min="7665" max="7704" width="16.85546875" style="84" customWidth="1"/>
    <col min="7705" max="7706" width="18.5703125" style="84" customWidth="1"/>
    <col min="7707" max="7707" width="21.7109375" style="84" customWidth="1"/>
    <col min="7708" max="7918" width="9.140625" style="84"/>
    <col min="7919" max="7919" width="61.7109375" style="84" customWidth="1"/>
    <col min="7920" max="7920" width="18.5703125" style="84" customWidth="1"/>
    <col min="7921" max="7960" width="16.85546875" style="84" customWidth="1"/>
    <col min="7961" max="7962" width="18.5703125" style="84" customWidth="1"/>
    <col min="7963" max="7963" width="21.7109375" style="84" customWidth="1"/>
    <col min="7964" max="8174" width="9.140625" style="84"/>
    <col min="8175" max="8175" width="61.7109375" style="84" customWidth="1"/>
    <col min="8176" max="8176" width="18.5703125" style="84" customWidth="1"/>
    <col min="8177" max="8216" width="16.85546875" style="84" customWidth="1"/>
    <col min="8217" max="8218" width="18.5703125" style="84" customWidth="1"/>
    <col min="8219" max="8219" width="21.7109375" style="84" customWidth="1"/>
    <col min="8220" max="8430" width="9.140625" style="84"/>
    <col min="8431" max="8431" width="61.7109375" style="84" customWidth="1"/>
    <col min="8432" max="8432" width="18.5703125" style="84" customWidth="1"/>
    <col min="8433" max="8472" width="16.85546875" style="84" customWidth="1"/>
    <col min="8473" max="8474" width="18.5703125" style="84" customWidth="1"/>
    <col min="8475" max="8475" width="21.7109375" style="84" customWidth="1"/>
    <col min="8476" max="8686" width="9.140625" style="84"/>
    <col min="8687" max="8687" width="61.7109375" style="84" customWidth="1"/>
    <col min="8688" max="8688" width="18.5703125" style="84" customWidth="1"/>
    <col min="8689" max="8728" width="16.85546875" style="84" customWidth="1"/>
    <col min="8729" max="8730" width="18.5703125" style="84" customWidth="1"/>
    <col min="8731" max="8731" width="21.7109375" style="84" customWidth="1"/>
    <col min="8732" max="8942" width="9.140625" style="84"/>
    <col min="8943" max="8943" width="61.7109375" style="84" customWidth="1"/>
    <col min="8944" max="8944" width="18.5703125" style="84" customWidth="1"/>
    <col min="8945" max="8984" width="16.85546875" style="84" customWidth="1"/>
    <col min="8985" max="8986" width="18.5703125" style="84" customWidth="1"/>
    <col min="8987" max="8987" width="21.7109375" style="84" customWidth="1"/>
    <col min="8988" max="9198" width="9.140625" style="84"/>
    <col min="9199" max="9199" width="61.7109375" style="84" customWidth="1"/>
    <col min="9200" max="9200" width="18.5703125" style="84" customWidth="1"/>
    <col min="9201" max="9240" width="16.85546875" style="84" customWidth="1"/>
    <col min="9241" max="9242" width="18.5703125" style="84" customWidth="1"/>
    <col min="9243" max="9243" width="21.7109375" style="84" customWidth="1"/>
    <col min="9244" max="9454" width="9.140625" style="84"/>
    <col min="9455" max="9455" width="61.7109375" style="84" customWidth="1"/>
    <col min="9456" max="9456" width="18.5703125" style="84" customWidth="1"/>
    <col min="9457" max="9496" width="16.85546875" style="84" customWidth="1"/>
    <col min="9497" max="9498" width="18.5703125" style="84" customWidth="1"/>
    <col min="9499" max="9499" width="21.7109375" style="84" customWidth="1"/>
    <col min="9500" max="9710" width="9.140625" style="84"/>
    <col min="9711" max="9711" width="61.7109375" style="84" customWidth="1"/>
    <col min="9712" max="9712" width="18.5703125" style="84" customWidth="1"/>
    <col min="9713" max="9752" width="16.85546875" style="84" customWidth="1"/>
    <col min="9753" max="9754" width="18.5703125" style="84" customWidth="1"/>
    <col min="9755" max="9755" width="21.7109375" style="84" customWidth="1"/>
    <col min="9756" max="9966" width="9.140625" style="84"/>
    <col min="9967" max="9967" width="61.7109375" style="84" customWidth="1"/>
    <col min="9968" max="9968" width="18.5703125" style="84" customWidth="1"/>
    <col min="9969" max="10008" width="16.85546875" style="84" customWidth="1"/>
    <col min="10009" max="10010" width="18.5703125" style="84" customWidth="1"/>
    <col min="10011" max="10011" width="21.7109375" style="84" customWidth="1"/>
    <col min="10012" max="10222" width="9.140625" style="84"/>
    <col min="10223" max="10223" width="61.7109375" style="84" customWidth="1"/>
    <col min="10224" max="10224" width="18.5703125" style="84" customWidth="1"/>
    <col min="10225" max="10264" width="16.85546875" style="84" customWidth="1"/>
    <col min="10265" max="10266" width="18.5703125" style="84" customWidth="1"/>
    <col min="10267" max="10267" width="21.7109375" style="84" customWidth="1"/>
    <col min="10268" max="10478" width="9.140625" style="84"/>
    <col min="10479" max="10479" width="61.7109375" style="84" customWidth="1"/>
    <col min="10480" max="10480" width="18.5703125" style="84" customWidth="1"/>
    <col min="10481" max="10520" width="16.85546875" style="84" customWidth="1"/>
    <col min="10521" max="10522" width="18.5703125" style="84" customWidth="1"/>
    <col min="10523" max="10523" width="21.7109375" style="84" customWidth="1"/>
    <col min="10524" max="10734" width="9.140625" style="84"/>
    <col min="10735" max="10735" width="61.7109375" style="84" customWidth="1"/>
    <col min="10736" max="10736" width="18.5703125" style="84" customWidth="1"/>
    <col min="10737" max="10776" width="16.85546875" style="84" customWidth="1"/>
    <col min="10777" max="10778" width="18.5703125" style="84" customWidth="1"/>
    <col min="10779" max="10779" width="21.7109375" style="84" customWidth="1"/>
    <col min="10780" max="10990" width="9.140625" style="84"/>
    <col min="10991" max="10991" width="61.7109375" style="84" customWidth="1"/>
    <col min="10992" max="10992" width="18.5703125" style="84" customWidth="1"/>
    <col min="10993" max="11032" width="16.85546875" style="84" customWidth="1"/>
    <col min="11033" max="11034" width="18.5703125" style="84" customWidth="1"/>
    <col min="11035" max="11035" width="21.7109375" style="84" customWidth="1"/>
    <col min="11036" max="11246" width="9.140625" style="84"/>
    <col min="11247" max="11247" width="61.7109375" style="84" customWidth="1"/>
    <col min="11248" max="11248" width="18.5703125" style="84" customWidth="1"/>
    <col min="11249" max="11288" width="16.85546875" style="84" customWidth="1"/>
    <col min="11289" max="11290" width="18.5703125" style="84" customWidth="1"/>
    <col min="11291" max="11291" width="21.7109375" style="84" customWidth="1"/>
    <col min="11292" max="11502" width="9.140625" style="84"/>
    <col min="11503" max="11503" width="61.7109375" style="84" customWidth="1"/>
    <col min="11504" max="11504" width="18.5703125" style="84" customWidth="1"/>
    <col min="11505" max="11544" width="16.85546875" style="84" customWidth="1"/>
    <col min="11545" max="11546" width="18.5703125" style="84" customWidth="1"/>
    <col min="11547" max="11547" width="21.7109375" style="84" customWidth="1"/>
    <col min="11548" max="11758" width="9.140625" style="84"/>
    <col min="11759" max="11759" width="61.7109375" style="84" customWidth="1"/>
    <col min="11760" max="11760" width="18.5703125" style="84" customWidth="1"/>
    <col min="11761" max="11800" width="16.85546875" style="84" customWidth="1"/>
    <col min="11801" max="11802" width="18.5703125" style="84" customWidth="1"/>
    <col min="11803" max="11803" width="21.7109375" style="84" customWidth="1"/>
    <col min="11804" max="12014" width="9.140625" style="84"/>
    <col min="12015" max="12015" width="61.7109375" style="84" customWidth="1"/>
    <col min="12016" max="12016" width="18.5703125" style="84" customWidth="1"/>
    <col min="12017" max="12056" width="16.85546875" style="84" customWidth="1"/>
    <col min="12057" max="12058" width="18.5703125" style="84" customWidth="1"/>
    <col min="12059" max="12059" width="21.7109375" style="84" customWidth="1"/>
    <col min="12060" max="12270" width="9.140625" style="84"/>
    <col min="12271" max="12271" width="61.7109375" style="84" customWidth="1"/>
    <col min="12272" max="12272" width="18.5703125" style="84" customWidth="1"/>
    <col min="12273" max="12312" width="16.85546875" style="84" customWidth="1"/>
    <col min="12313" max="12314" width="18.5703125" style="84" customWidth="1"/>
    <col min="12315" max="12315" width="21.7109375" style="84" customWidth="1"/>
    <col min="12316" max="12526" width="9.140625" style="84"/>
    <col min="12527" max="12527" width="61.7109375" style="84" customWidth="1"/>
    <col min="12528" max="12528" width="18.5703125" style="84" customWidth="1"/>
    <col min="12529" max="12568" width="16.85546875" style="84" customWidth="1"/>
    <col min="12569" max="12570" width="18.5703125" style="84" customWidth="1"/>
    <col min="12571" max="12571" width="21.7109375" style="84" customWidth="1"/>
    <col min="12572" max="12782" width="9.140625" style="84"/>
    <col min="12783" max="12783" width="61.7109375" style="84" customWidth="1"/>
    <col min="12784" max="12784" width="18.5703125" style="84" customWidth="1"/>
    <col min="12785" max="12824" width="16.85546875" style="84" customWidth="1"/>
    <col min="12825" max="12826" width="18.5703125" style="84" customWidth="1"/>
    <col min="12827" max="12827" width="21.7109375" style="84" customWidth="1"/>
    <col min="12828" max="13038" width="9.140625" style="84"/>
    <col min="13039" max="13039" width="61.7109375" style="84" customWidth="1"/>
    <col min="13040" max="13040" width="18.5703125" style="84" customWidth="1"/>
    <col min="13041" max="13080" width="16.85546875" style="84" customWidth="1"/>
    <col min="13081" max="13082" width="18.5703125" style="84" customWidth="1"/>
    <col min="13083" max="13083" width="21.7109375" style="84" customWidth="1"/>
    <col min="13084" max="13294" width="9.140625" style="84"/>
    <col min="13295" max="13295" width="61.7109375" style="84" customWidth="1"/>
    <col min="13296" max="13296" width="18.5703125" style="84" customWidth="1"/>
    <col min="13297" max="13336" width="16.85546875" style="84" customWidth="1"/>
    <col min="13337" max="13338" width="18.5703125" style="84" customWidth="1"/>
    <col min="13339" max="13339" width="21.7109375" style="84" customWidth="1"/>
    <col min="13340" max="13550" width="9.140625" style="84"/>
    <col min="13551" max="13551" width="61.7109375" style="84" customWidth="1"/>
    <col min="13552" max="13552" width="18.5703125" style="84" customWidth="1"/>
    <col min="13553" max="13592" width="16.85546875" style="84" customWidth="1"/>
    <col min="13593" max="13594" width="18.5703125" style="84" customWidth="1"/>
    <col min="13595" max="13595" width="21.7109375" style="84" customWidth="1"/>
    <col min="13596" max="13806" width="9.140625" style="84"/>
    <col min="13807" max="13807" width="61.7109375" style="84" customWidth="1"/>
    <col min="13808" max="13808" width="18.5703125" style="84" customWidth="1"/>
    <col min="13809" max="13848" width="16.85546875" style="84" customWidth="1"/>
    <col min="13849" max="13850" width="18.5703125" style="84" customWidth="1"/>
    <col min="13851" max="13851" width="21.7109375" style="84" customWidth="1"/>
    <col min="13852" max="14062" width="9.140625" style="84"/>
    <col min="14063" max="14063" width="61.7109375" style="84" customWidth="1"/>
    <col min="14064" max="14064" width="18.5703125" style="84" customWidth="1"/>
    <col min="14065" max="14104" width="16.85546875" style="84" customWidth="1"/>
    <col min="14105" max="14106" width="18.5703125" style="84" customWidth="1"/>
    <col min="14107" max="14107" width="21.7109375" style="84" customWidth="1"/>
    <col min="14108" max="14318" width="9.140625" style="84"/>
    <col min="14319" max="14319" width="61.7109375" style="84" customWidth="1"/>
    <col min="14320" max="14320" width="18.5703125" style="84" customWidth="1"/>
    <col min="14321" max="14360" width="16.85546875" style="84" customWidth="1"/>
    <col min="14361" max="14362" width="18.5703125" style="84" customWidth="1"/>
    <col min="14363" max="14363" width="21.7109375" style="84" customWidth="1"/>
    <col min="14364" max="14574" width="9.140625" style="84"/>
    <col min="14575" max="14575" width="61.7109375" style="84" customWidth="1"/>
    <col min="14576" max="14576" width="18.5703125" style="84" customWidth="1"/>
    <col min="14577" max="14616" width="16.85546875" style="84" customWidth="1"/>
    <col min="14617" max="14618" width="18.5703125" style="84" customWidth="1"/>
    <col min="14619" max="14619" width="21.7109375" style="84" customWidth="1"/>
    <col min="14620" max="14830" width="9.140625" style="84"/>
    <col min="14831" max="14831" width="61.7109375" style="84" customWidth="1"/>
    <col min="14832" max="14832" width="18.5703125" style="84" customWidth="1"/>
    <col min="14833" max="14872" width="16.85546875" style="84" customWidth="1"/>
    <col min="14873" max="14874" width="18.5703125" style="84" customWidth="1"/>
    <col min="14875" max="14875" width="21.7109375" style="84" customWidth="1"/>
    <col min="14876" max="15086" width="9.140625" style="84"/>
    <col min="15087" max="15087" width="61.7109375" style="84" customWidth="1"/>
    <col min="15088" max="15088" width="18.5703125" style="84" customWidth="1"/>
    <col min="15089" max="15128" width="16.85546875" style="84" customWidth="1"/>
    <col min="15129" max="15130" width="18.5703125" style="84" customWidth="1"/>
    <col min="15131" max="15131" width="21.7109375" style="84" customWidth="1"/>
    <col min="15132" max="15342" width="9.140625" style="84"/>
    <col min="15343" max="15343" width="61.7109375" style="84" customWidth="1"/>
    <col min="15344" max="15344" width="18.5703125" style="84" customWidth="1"/>
    <col min="15345" max="15384" width="16.85546875" style="84" customWidth="1"/>
    <col min="15385" max="15386" width="18.5703125" style="84" customWidth="1"/>
    <col min="15387" max="15387" width="21.7109375" style="84" customWidth="1"/>
    <col min="15388" max="15598" width="9.140625" style="84"/>
    <col min="15599" max="15599" width="61.7109375" style="84" customWidth="1"/>
    <col min="15600" max="15600" width="18.5703125" style="84" customWidth="1"/>
    <col min="15601" max="15640" width="16.85546875" style="84" customWidth="1"/>
    <col min="15641" max="15642" width="18.5703125" style="84" customWidth="1"/>
    <col min="15643" max="15643" width="21.7109375" style="84" customWidth="1"/>
    <col min="15644" max="15854" width="9.140625" style="84"/>
    <col min="15855" max="15855" width="61.7109375" style="84" customWidth="1"/>
    <col min="15856" max="15856" width="18.5703125" style="84" customWidth="1"/>
    <col min="15857" max="15896" width="16.85546875" style="84" customWidth="1"/>
    <col min="15897" max="15898" width="18.5703125" style="84" customWidth="1"/>
    <col min="15899" max="15899" width="21.7109375" style="84" customWidth="1"/>
    <col min="15900" max="16110" width="9.140625" style="84"/>
    <col min="16111" max="16111" width="61.7109375" style="84" customWidth="1"/>
    <col min="16112" max="16112" width="18.5703125" style="84" customWidth="1"/>
    <col min="16113" max="16152" width="16.85546875" style="84" customWidth="1"/>
    <col min="16153" max="16154" width="18.5703125" style="84" customWidth="1"/>
    <col min="16155" max="16155" width="21.7109375" style="84" customWidth="1"/>
    <col min="16156" max="16384" width="9.140625" style="84"/>
  </cols>
  <sheetData>
    <row r="1" spans="1:33" ht="18.75" x14ac:dyDescent="0.2">
      <c r="A1" s="3"/>
      <c r="B1" s="87"/>
      <c r="C1" s="87"/>
      <c r="D1" s="87"/>
      <c r="G1" s="87"/>
      <c r="H1" s="4" t="s">
        <v>0</v>
      </c>
      <c r="I1" s="87"/>
      <c r="J1" s="87"/>
      <c r="K1" s="4"/>
      <c r="L1" s="87"/>
      <c r="M1" s="87"/>
      <c r="N1" s="87"/>
      <c r="O1" s="87"/>
      <c r="P1" s="87"/>
      <c r="Q1" s="87"/>
      <c r="R1" s="87"/>
      <c r="S1" s="87"/>
      <c r="T1" s="87"/>
      <c r="U1" s="87"/>
      <c r="V1" s="87"/>
      <c r="W1" s="87"/>
      <c r="X1" s="87"/>
      <c r="Y1" s="87"/>
      <c r="Z1" s="87"/>
      <c r="AA1" s="87"/>
      <c r="AB1" s="87"/>
      <c r="AC1" s="87"/>
      <c r="AD1" s="87"/>
      <c r="AE1" s="87"/>
      <c r="AF1" s="87"/>
      <c r="AG1" s="87"/>
    </row>
    <row r="2" spans="1:33" ht="18.75" x14ac:dyDescent="0.3">
      <c r="A2" s="3"/>
      <c r="B2" s="87"/>
      <c r="C2" s="87"/>
      <c r="D2" s="87"/>
      <c r="E2" s="84"/>
      <c r="F2" s="84"/>
      <c r="G2" s="87"/>
      <c r="H2" s="5" t="s">
        <v>1</v>
      </c>
      <c r="I2" s="87"/>
      <c r="J2" s="87"/>
      <c r="K2" s="5"/>
      <c r="L2" s="87"/>
      <c r="M2" s="87"/>
      <c r="N2" s="87"/>
      <c r="O2" s="87"/>
      <c r="P2" s="87"/>
      <c r="Q2" s="87"/>
      <c r="R2" s="87"/>
      <c r="S2" s="87"/>
      <c r="T2" s="87"/>
      <c r="U2" s="87"/>
      <c r="V2" s="87"/>
      <c r="W2" s="87"/>
      <c r="X2" s="87"/>
      <c r="Y2" s="87"/>
      <c r="Z2" s="87"/>
      <c r="AA2" s="87"/>
      <c r="AB2" s="87"/>
      <c r="AC2" s="87"/>
      <c r="AD2" s="87"/>
      <c r="AE2" s="87"/>
      <c r="AF2" s="87"/>
      <c r="AG2" s="87"/>
    </row>
    <row r="3" spans="1:33" ht="18.75" x14ac:dyDescent="0.3">
      <c r="A3" s="88"/>
      <c r="B3" s="87"/>
      <c r="C3" s="87"/>
      <c r="D3" s="87"/>
      <c r="E3" s="84"/>
      <c r="F3" s="84"/>
      <c r="G3" s="87"/>
      <c r="H3" s="5" t="s">
        <v>266</v>
      </c>
      <c r="I3" s="87"/>
      <c r="J3" s="87"/>
      <c r="K3" s="5"/>
      <c r="L3" s="87"/>
      <c r="M3" s="87"/>
      <c r="N3" s="87"/>
      <c r="O3" s="87"/>
      <c r="P3" s="87"/>
      <c r="Q3" s="87"/>
      <c r="R3" s="87"/>
      <c r="S3" s="87"/>
      <c r="T3" s="87"/>
      <c r="U3" s="87"/>
      <c r="V3" s="87"/>
      <c r="W3" s="87"/>
      <c r="X3" s="87"/>
      <c r="Y3" s="87"/>
      <c r="Z3" s="87"/>
      <c r="AA3" s="87"/>
      <c r="AB3" s="87"/>
      <c r="AC3" s="87"/>
      <c r="AD3" s="87"/>
      <c r="AE3" s="87"/>
      <c r="AF3" s="87"/>
      <c r="AG3" s="87"/>
    </row>
    <row r="4" spans="1:33" ht="18.75" x14ac:dyDescent="0.3">
      <c r="A4" s="88"/>
      <c r="B4" s="87"/>
      <c r="C4" s="87"/>
      <c r="D4" s="87"/>
      <c r="E4" s="87"/>
      <c r="F4" s="87"/>
      <c r="G4" s="87"/>
      <c r="H4" s="87"/>
      <c r="I4" s="87"/>
      <c r="J4" s="87"/>
      <c r="K4" s="5"/>
      <c r="L4" s="87"/>
      <c r="M4" s="87"/>
      <c r="N4" s="87"/>
      <c r="O4" s="87"/>
      <c r="P4" s="87"/>
      <c r="Q4" s="87"/>
      <c r="R4" s="87"/>
      <c r="S4" s="87"/>
      <c r="T4" s="87"/>
      <c r="U4" s="87"/>
      <c r="V4" s="87"/>
      <c r="W4" s="87"/>
      <c r="X4" s="87"/>
      <c r="Y4" s="87"/>
      <c r="Z4" s="87"/>
      <c r="AA4" s="87"/>
      <c r="AB4" s="87"/>
      <c r="AC4" s="87"/>
      <c r="AD4" s="87"/>
      <c r="AE4" s="87"/>
      <c r="AF4" s="87"/>
      <c r="AG4" s="87"/>
    </row>
    <row r="5" spans="1:33" ht="18.75" x14ac:dyDescent="0.2">
      <c r="A5" s="392" t="str">
        <f>'1. паспорт местоположение'!A5:C5</f>
        <v>Год раскрытия информации: 2026 год</v>
      </c>
      <c r="B5" s="392"/>
      <c r="C5" s="392"/>
      <c r="D5" s="392"/>
      <c r="E5" s="392"/>
      <c r="F5" s="392"/>
      <c r="G5" s="392"/>
      <c r="H5" s="392"/>
      <c r="I5" s="89"/>
      <c r="J5" s="89"/>
      <c r="K5" s="89"/>
      <c r="L5" s="89"/>
      <c r="M5" s="89"/>
      <c r="N5" s="89"/>
      <c r="O5" s="89"/>
      <c r="P5" s="89"/>
      <c r="Q5" s="89"/>
      <c r="R5" s="89"/>
      <c r="S5" s="89"/>
      <c r="T5" s="89"/>
      <c r="U5" s="89"/>
      <c r="V5" s="89"/>
      <c r="W5" s="89"/>
      <c r="X5" s="89"/>
      <c r="Y5" s="89"/>
      <c r="Z5" s="89"/>
      <c r="AA5" s="89"/>
      <c r="AB5" s="89"/>
      <c r="AC5" s="89"/>
      <c r="AD5" s="89"/>
      <c r="AE5" s="89"/>
      <c r="AF5" s="89"/>
      <c r="AG5" s="89"/>
    </row>
    <row r="6" spans="1:33" ht="18.75" x14ac:dyDescent="0.3">
      <c r="A6" s="88"/>
      <c r="B6" s="87"/>
      <c r="C6" s="87"/>
      <c r="D6" s="87"/>
      <c r="E6" s="87"/>
      <c r="F6" s="87"/>
      <c r="G6" s="87"/>
      <c r="H6" s="87"/>
      <c r="I6" s="87"/>
      <c r="J6" s="87"/>
      <c r="K6" s="5"/>
      <c r="L6" s="87"/>
      <c r="M6" s="87"/>
      <c r="N6" s="87"/>
      <c r="O6" s="87"/>
      <c r="P6" s="87"/>
      <c r="Q6" s="87"/>
      <c r="R6" s="87"/>
      <c r="S6" s="87"/>
      <c r="T6" s="87"/>
      <c r="U6" s="87"/>
      <c r="V6" s="87"/>
      <c r="W6" s="87"/>
      <c r="X6" s="87"/>
      <c r="Y6" s="87"/>
      <c r="Z6" s="87"/>
      <c r="AA6" s="87"/>
      <c r="AB6" s="87"/>
      <c r="AC6" s="87"/>
      <c r="AD6" s="87"/>
      <c r="AE6" s="87"/>
      <c r="AF6" s="87"/>
      <c r="AG6" s="87"/>
    </row>
    <row r="7" spans="1:33" ht="18.75" x14ac:dyDescent="0.2">
      <c r="A7" s="393" t="s">
        <v>3</v>
      </c>
      <c r="B7" s="393"/>
      <c r="C7" s="393"/>
      <c r="D7" s="393"/>
      <c r="E7" s="393"/>
      <c r="F7" s="393"/>
      <c r="G7" s="393"/>
      <c r="H7" s="393"/>
      <c r="I7" s="91"/>
      <c r="J7" s="91"/>
      <c r="K7" s="91"/>
      <c r="L7" s="91"/>
      <c r="M7" s="91"/>
      <c r="N7" s="91"/>
      <c r="O7" s="91"/>
      <c r="P7" s="91"/>
      <c r="Q7" s="91"/>
      <c r="R7" s="91"/>
      <c r="S7" s="91"/>
      <c r="T7" s="91"/>
      <c r="U7" s="91"/>
      <c r="V7" s="91"/>
      <c r="W7" s="91"/>
      <c r="X7" s="91"/>
      <c r="Y7" s="91"/>
      <c r="Z7" s="91"/>
      <c r="AA7" s="91"/>
      <c r="AB7" s="91"/>
      <c r="AC7" s="91"/>
      <c r="AD7" s="91"/>
      <c r="AE7" s="91"/>
      <c r="AF7" s="91"/>
      <c r="AG7" s="91"/>
    </row>
    <row r="8" spans="1:33"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7"/>
      <c r="AA8" s="87"/>
      <c r="AB8" s="87"/>
      <c r="AC8" s="87"/>
      <c r="AD8" s="87"/>
      <c r="AE8" s="87"/>
      <c r="AF8" s="87"/>
      <c r="AG8" s="87"/>
    </row>
    <row r="9" spans="1:33" ht="18.75" x14ac:dyDescent="0.2">
      <c r="A9" s="392" t="str">
        <f>'1. паспорт местоположение'!A9:C9</f>
        <v>Акционерное общество "Россети Янтарь" ДЗО  ПАО "Россети"</v>
      </c>
      <c r="B9" s="392"/>
      <c r="C9" s="392"/>
      <c r="D9" s="392"/>
      <c r="E9" s="392"/>
      <c r="F9" s="392"/>
      <c r="G9" s="392"/>
      <c r="H9" s="392"/>
      <c r="I9" s="92"/>
      <c r="J9" s="92"/>
      <c r="K9" s="92"/>
      <c r="L9" s="92"/>
      <c r="M9" s="92"/>
      <c r="N9" s="92"/>
      <c r="O9" s="92"/>
      <c r="P9" s="92"/>
      <c r="Q9" s="92"/>
      <c r="R9" s="92"/>
      <c r="S9" s="92"/>
      <c r="T9" s="92"/>
      <c r="U9" s="92"/>
      <c r="V9" s="92"/>
      <c r="W9" s="92"/>
      <c r="X9" s="92"/>
      <c r="Y9" s="92"/>
      <c r="Z9" s="92"/>
      <c r="AA9" s="92"/>
      <c r="AB9" s="92"/>
      <c r="AC9" s="92"/>
      <c r="AD9" s="92"/>
      <c r="AE9" s="92"/>
      <c r="AF9" s="92"/>
      <c r="AG9" s="92"/>
    </row>
    <row r="10" spans="1:33" x14ac:dyDescent="0.2">
      <c r="A10" s="390" t="s">
        <v>5</v>
      </c>
      <c r="B10" s="390"/>
      <c r="C10" s="390"/>
      <c r="D10" s="390"/>
      <c r="E10" s="390"/>
      <c r="F10" s="390"/>
      <c r="G10" s="390"/>
      <c r="H10" s="390"/>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row>
    <row r="11" spans="1:33"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7"/>
      <c r="AA11" s="87"/>
      <c r="AB11" s="87"/>
      <c r="AC11" s="87"/>
      <c r="AD11" s="87"/>
      <c r="AE11" s="87"/>
      <c r="AF11" s="87"/>
      <c r="AG11" s="87"/>
    </row>
    <row r="12" spans="1:33" ht="18.75" x14ac:dyDescent="0.2">
      <c r="A12" s="392" t="str">
        <f>'1. паспорт местоположение'!A12:C12</f>
        <v>P_23-1408</v>
      </c>
      <c r="B12" s="392"/>
      <c r="C12" s="392"/>
      <c r="D12" s="392"/>
      <c r="E12" s="392"/>
      <c r="F12" s="392"/>
      <c r="G12" s="392"/>
      <c r="H12" s="3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row>
    <row r="13" spans="1:33" x14ac:dyDescent="0.2">
      <c r="A13" s="390" t="s">
        <v>7</v>
      </c>
      <c r="B13" s="390"/>
      <c r="C13" s="390"/>
      <c r="D13" s="390"/>
      <c r="E13" s="390"/>
      <c r="F13" s="390"/>
      <c r="G13" s="390"/>
      <c r="H13" s="390"/>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row>
    <row r="14" spans="1:33"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7"/>
      <c r="AA14" s="87"/>
      <c r="AB14" s="87"/>
      <c r="AC14" s="87"/>
      <c r="AD14" s="87"/>
      <c r="AE14" s="87"/>
      <c r="AF14" s="87"/>
      <c r="AG14" s="87"/>
    </row>
    <row r="15" spans="1:33" ht="78.75" customHeight="1" x14ac:dyDescent="0.2">
      <c r="A15" s="391" t="str">
        <f>'1. паспорт местоположение'!A15:C15</f>
        <v>Строительство ТП 15/0,4 кВ, ЛЭП 15 кВ от ЗРУ 15 кВ ПС 110 кВ О-10, организация системы учета электроэнергии г. Зеленоградск, п. Вишневое</v>
      </c>
      <c r="B15" s="391"/>
      <c r="C15" s="391"/>
      <c r="D15" s="391"/>
      <c r="E15" s="391"/>
      <c r="F15" s="391"/>
      <c r="G15" s="391"/>
      <c r="H15" s="391"/>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3" x14ac:dyDescent="0.2">
      <c r="A16" s="390" t="s">
        <v>9</v>
      </c>
      <c r="B16" s="390"/>
      <c r="C16" s="390"/>
      <c r="D16" s="390"/>
      <c r="E16" s="390"/>
      <c r="F16" s="390"/>
      <c r="G16" s="390"/>
      <c r="H16" s="390"/>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row>
    <row r="17" spans="1:33"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row>
    <row r="18" spans="1:33" ht="18.75" x14ac:dyDescent="0.2">
      <c r="A18" s="392" t="s">
        <v>267</v>
      </c>
      <c r="B18" s="392"/>
      <c r="C18" s="392"/>
      <c r="D18" s="392"/>
      <c r="E18" s="392"/>
      <c r="F18" s="392"/>
      <c r="G18" s="392"/>
      <c r="H18" s="392"/>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row>
    <row r="19" spans="1:33" x14ac:dyDescent="0.2">
      <c r="A19" s="97"/>
      <c r="Q19" s="98"/>
    </row>
    <row r="20" spans="1:33" x14ac:dyDescent="0.2">
      <c r="A20" s="97"/>
      <c r="Q20" s="98"/>
    </row>
    <row r="21" spans="1:33" x14ac:dyDescent="0.2">
      <c r="A21" s="97"/>
      <c r="Q21" s="98"/>
    </row>
    <row r="22" spans="1:33" x14ac:dyDescent="0.2">
      <c r="A22" s="97"/>
      <c r="Q22" s="98"/>
    </row>
    <row r="23" spans="1:33" x14ac:dyDescent="0.2">
      <c r="D23" s="99"/>
      <c r="Q23" s="98"/>
    </row>
    <row r="24" spans="1:33" x14ac:dyDescent="0.2">
      <c r="A24" s="100" t="s">
        <v>268</v>
      </c>
      <c r="B24" s="101" t="s">
        <v>269</v>
      </c>
      <c r="D24" s="102"/>
      <c r="E24" s="103"/>
      <c r="F24" s="103"/>
      <c r="G24" s="103"/>
      <c r="H24" s="103"/>
    </row>
    <row r="25" spans="1:33" x14ac:dyDescent="0.2">
      <c r="A25" s="104" t="s">
        <v>270</v>
      </c>
      <c r="B25" s="105">
        <f>'6.2. Паспорт фин осв ввод'!C30*1000000</f>
        <v>13996178.41</v>
      </c>
    </row>
    <row r="26" spans="1:33" x14ac:dyDescent="0.2">
      <c r="A26" s="106" t="s">
        <v>271</v>
      </c>
      <c r="B26" s="107">
        <v>0</v>
      </c>
    </row>
    <row r="27" spans="1:33" x14ac:dyDescent="0.2">
      <c r="A27" s="106" t="s">
        <v>272</v>
      </c>
      <c r="B27" s="107">
        <v>30</v>
      </c>
      <c r="D27" s="99" t="s">
        <v>273</v>
      </c>
    </row>
    <row r="28" spans="1:33" ht="16.149999999999999" customHeight="1" x14ac:dyDescent="0.2">
      <c r="A28" s="108" t="s">
        <v>274</v>
      </c>
      <c r="B28" s="109">
        <v>1</v>
      </c>
      <c r="D28" s="380" t="s">
        <v>275</v>
      </c>
      <c r="E28" s="381"/>
      <c r="F28" s="382"/>
      <c r="G28" s="383" t="str">
        <f t="shared" ref="G28:G29" si="0">IF(SUM(B89:L89)=0,"не окупается",SUM(B89:L89))</f>
        <v>не окупается</v>
      </c>
      <c r="H28" s="384"/>
    </row>
    <row r="29" spans="1:33" ht="15.6" customHeight="1" x14ac:dyDescent="0.2">
      <c r="A29" s="104" t="s">
        <v>276</v>
      </c>
      <c r="B29" s="105">
        <f>B25*0.01</f>
        <v>139961.78409999999</v>
      </c>
      <c r="D29" s="380" t="s">
        <v>277</v>
      </c>
      <c r="E29" s="381"/>
      <c r="F29" s="382"/>
      <c r="G29" s="383" t="str">
        <f t="shared" si="0"/>
        <v>не окупается</v>
      </c>
      <c r="H29" s="384"/>
    </row>
    <row r="30" spans="1:33" ht="27.6" customHeight="1" x14ac:dyDescent="0.2">
      <c r="A30" s="106" t="s">
        <v>278</v>
      </c>
      <c r="B30" s="107">
        <v>3</v>
      </c>
      <c r="D30" s="380" t="s">
        <v>279</v>
      </c>
      <c r="E30" s="381"/>
      <c r="F30" s="382"/>
      <c r="G30" s="385">
        <f>M87</f>
        <v>-8858440.4171837959</v>
      </c>
      <c r="H30" s="386"/>
    </row>
    <row r="31" spans="1:33" x14ac:dyDescent="0.2">
      <c r="A31" s="106" t="s">
        <v>280</v>
      </c>
      <c r="B31" s="107">
        <v>3</v>
      </c>
      <c r="D31" s="387"/>
      <c r="E31" s="388"/>
      <c r="F31" s="389"/>
      <c r="G31" s="387"/>
      <c r="H31" s="389"/>
    </row>
    <row r="32" spans="1:33" x14ac:dyDescent="0.2">
      <c r="A32" s="106" t="s">
        <v>281</v>
      </c>
      <c r="B32" s="107"/>
    </row>
    <row r="33" spans="1:33" x14ac:dyDescent="0.2">
      <c r="A33" s="106" t="s">
        <v>282</v>
      </c>
      <c r="B33" s="107"/>
    </row>
    <row r="34" spans="1:33" x14ac:dyDescent="0.2">
      <c r="A34" s="106" t="s">
        <v>283</v>
      </c>
      <c r="B34" s="107"/>
    </row>
    <row r="35" spans="1:33" x14ac:dyDescent="0.2">
      <c r="A35" s="110"/>
      <c r="B35" s="107"/>
    </row>
    <row r="36" spans="1:33" x14ac:dyDescent="0.2">
      <c r="A36" s="108" t="s">
        <v>284</v>
      </c>
      <c r="B36" s="111">
        <v>0.2</v>
      </c>
    </row>
    <row r="37" spans="1:33" x14ac:dyDescent="0.2">
      <c r="A37" s="104" t="s">
        <v>285</v>
      </c>
      <c r="B37" s="105">
        <v>0</v>
      </c>
    </row>
    <row r="38" spans="1:33" x14ac:dyDescent="0.2">
      <c r="A38" s="106" t="s">
        <v>286</v>
      </c>
      <c r="B38" s="107"/>
    </row>
    <row r="39" spans="1:33" x14ac:dyDescent="0.2">
      <c r="A39" s="112" t="s">
        <v>287</v>
      </c>
      <c r="B39" s="113"/>
    </row>
    <row r="40" spans="1:33" x14ac:dyDescent="0.2">
      <c r="A40" s="114" t="s">
        <v>288</v>
      </c>
      <c r="B40" s="115">
        <v>1</v>
      </c>
    </row>
    <row r="41" spans="1:33" x14ac:dyDescent="0.2">
      <c r="A41" s="116" t="s">
        <v>289</v>
      </c>
      <c r="B41" s="117"/>
    </row>
    <row r="42" spans="1:33" x14ac:dyDescent="0.2">
      <c r="A42" s="116" t="s">
        <v>290</v>
      </c>
      <c r="B42" s="118"/>
    </row>
    <row r="43" spans="1:33" x14ac:dyDescent="0.2">
      <c r="A43" s="116" t="s">
        <v>291</v>
      </c>
      <c r="B43" s="118">
        <v>0</v>
      </c>
    </row>
    <row r="44" spans="1:33" x14ac:dyDescent="0.2">
      <c r="A44" s="116" t="s">
        <v>292</v>
      </c>
      <c r="B44" s="118">
        <f>B124</f>
        <v>0.1371</v>
      </c>
    </row>
    <row r="45" spans="1:33" x14ac:dyDescent="0.2">
      <c r="A45" s="116" t="s">
        <v>293</v>
      </c>
      <c r="B45" s="118">
        <f>1-B43</f>
        <v>1</v>
      </c>
    </row>
    <row r="46" spans="1:33" x14ac:dyDescent="0.2">
      <c r="A46" s="119" t="s">
        <v>294</v>
      </c>
      <c r="B46" s="120">
        <f>B45*B44+B43*B42*(1-B36)</f>
        <v>0.1371</v>
      </c>
      <c r="C46" s="121"/>
    </row>
    <row r="47" spans="1:33" x14ac:dyDescent="0.2">
      <c r="A47" s="122" t="s">
        <v>295</v>
      </c>
      <c r="B47" s="123">
        <f>B58</f>
        <v>1</v>
      </c>
      <c r="C47" s="123">
        <f t="shared" ref="C47:AG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row>
    <row r="48" spans="1:33" x14ac:dyDescent="0.2">
      <c r="A48" s="124" t="s">
        <v>296</v>
      </c>
      <c r="B48" s="125">
        <f t="shared" ref="B48:B49" si="2">C129</f>
        <v>8.1000000000000003E-2</v>
      </c>
      <c r="C48" s="125">
        <f t="shared" ref="C48:R49" si="3">D129</f>
        <v>7.3999999999999996E-2</v>
      </c>
      <c r="D48" s="125">
        <f t="shared" si="3"/>
        <v>5.5E-2</v>
      </c>
      <c r="E48" s="125">
        <f t="shared" si="3"/>
        <v>4.1000000000000002E-2</v>
      </c>
      <c r="F48" s="125">
        <f t="shared" si="3"/>
        <v>4.1000000000000002E-2</v>
      </c>
      <c r="G48" s="125">
        <f t="shared" si="3"/>
        <v>4.1000000000000002E-2</v>
      </c>
      <c r="H48" s="125">
        <f t="shared" si="3"/>
        <v>4.1000000000000002E-2</v>
      </c>
      <c r="I48" s="125">
        <f t="shared" si="3"/>
        <v>4.1000000000000002E-2</v>
      </c>
      <c r="J48" s="125">
        <f t="shared" si="3"/>
        <v>4.1000000000000002E-2</v>
      </c>
      <c r="K48" s="125">
        <f t="shared" si="3"/>
        <v>4.1000000000000002E-2</v>
      </c>
      <c r="L48" s="125">
        <f t="shared" si="3"/>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ref="S48:AG49" si="4">T129</f>
        <v>4.1000000000000002E-2</v>
      </c>
      <c r="T48" s="125">
        <f t="shared" si="4"/>
        <v>4.1000000000000002E-2</v>
      </c>
      <c r="U48" s="125">
        <f t="shared" si="4"/>
        <v>4.1000000000000002E-2</v>
      </c>
      <c r="V48" s="125">
        <f t="shared" si="4"/>
        <v>4.1000000000000002E-2</v>
      </c>
      <c r="W48" s="125">
        <f t="shared" si="4"/>
        <v>4.1000000000000002E-2</v>
      </c>
      <c r="X48" s="125">
        <f t="shared" si="4"/>
        <v>4.1000000000000002E-2</v>
      </c>
      <c r="Y48" s="125">
        <f t="shared" si="4"/>
        <v>4.1000000000000002E-2</v>
      </c>
      <c r="Z48" s="125">
        <f t="shared" si="4"/>
        <v>4.1000000000000002E-2</v>
      </c>
      <c r="AA48" s="125">
        <f t="shared" si="4"/>
        <v>4.1000000000000002E-2</v>
      </c>
      <c r="AB48" s="125">
        <f t="shared" si="4"/>
        <v>4.1000000000000002E-2</v>
      </c>
      <c r="AC48" s="125">
        <f t="shared" si="4"/>
        <v>4.1000000000000002E-2</v>
      </c>
      <c r="AD48" s="125">
        <f t="shared" si="4"/>
        <v>4.1000000000000002E-2</v>
      </c>
      <c r="AE48" s="125">
        <f t="shared" si="4"/>
        <v>4.1000000000000002E-2</v>
      </c>
      <c r="AF48" s="125">
        <f t="shared" si="4"/>
        <v>4.1000000000000002E-2</v>
      </c>
      <c r="AG48" s="125">
        <f t="shared" si="4"/>
        <v>4.1000000000000002E-2</v>
      </c>
    </row>
    <row r="49" spans="1:33" x14ac:dyDescent="0.2">
      <c r="A49" s="124" t="s">
        <v>297</v>
      </c>
      <c r="B49" s="125">
        <f t="shared" si="2"/>
        <v>8.1000000000000003E-2</v>
      </c>
      <c r="C49" s="125">
        <f t="shared" si="3"/>
        <v>0.16099400000000008</v>
      </c>
      <c r="D49" s="125">
        <f t="shared" si="3"/>
        <v>0.22484867000000008</v>
      </c>
      <c r="E49" s="125">
        <f t="shared" si="3"/>
        <v>0.27506746547000005</v>
      </c>
      <c r="F49" s="125">
        <f t="shared" si="3"/>
        <v>0.32734523155426998</v>
      </c>
      <c r="G49" s="125">
        <f t="shared" si="3"/>
        <v>0.38176638604799495</v>
      </c>
      <c r="H49" s="125">
        <f t="shared" si="3"/>
        <v>0.43841880787596255</v>
      </c>
      <c r="I49" s="125">
        <f t="shared" si="3"/>
        <v>0.49739397899887683</v>
      </c>
      <c r="J49" s="125">
        <f t="shared" si="3"/>
        <v>0.5587871321378306</v>
      </c>
      <c r="K49" s="125">
        <f t="shared" si="3"/>
        <v>0.62269740455548162</v>
      </c>
      <c r="L49" s="125">
        <f t="shared" si="3"/>
        <v>0.68922799814225622</v>
      </c>
      <c r="M49" s="125">
        <f t="shared" si="3"/>
        <v>0.75848634606608867</v>
      </c>
      <c r="N49" s="125">
        <f t="shared" si="3"/>
        <v>0.83058428625479808</v>
      </c>
      <c r="O49" s="125">
        <f t="shared" si="3"/>
        <v>0.90563824199124476</v>
      </c>
      <c r="P49" s="125">
        <f t="shared" si="3"/>
        <v>0.98376940991288575</v>
      </c>
      <c r="Q49" s="125">
        <f t="shared" si="3"/>
        <v>1.065103955719314</v>
      </c>
      <c r="R49" s="125">
        <f t="shared" si="3"/>
        <v>1.1497732179038058</v>
      </c>
      <c r="S49" s="125">
        <f t="shared" si="4"/>
        <v>1.2379139198378617</v>
      </c>
      <c r="T49" s="125">
        <f t="shared" si="4"/>
        <v>1.3296683905512139</v>
      </c>
      <c r="U49" s="125">
        <f t="shared" si="4"/>
        <v>1.4251847945638136</v>
      </c>
      <c r="V49" s="125">
        <f t="shared" si="4"/>
        <v>1.5246173711409297</v>
      </c>
      <c r="W49" s="125">
        <f t="shared" si="4"/>
        <v>1.6281266833577077</v>
      </c>
      <c r="X49" s="125">
        <f t="shared" si="4"/>
        <v>1.7358798773753734</v>
      </c>
      <c r="Y49" s="125">
        <f t="shared" si="4"/>
        <v>1.8480509523477635</v>
      </c>
      <c r="Z49" s="125">
        <f t="shared" si="4"/>
        <v>1.9648210413940217</v>
      </c>
      <c r="AA49" s="125">
        <f t="shared" si="4"/>
        <v>2.0863787040911763</v>
      </c>
      <c r="AB49" s="125">
        <f t="shared" si="4"/>
        <v>2.2129202309589142</v>
      </c>
      <c r="AC49" s="125">
        <f t="shared" si="4"/>
        <v>2.3446499604282294</v>
      </c>
      <c r="AD49" s="125">
        <f t="shared" si="4"/>
        <v>2.4817806088057863</v>
      </c>
      <c r="AE49" s="125">
        <f t="shared" si="4"/>
        <v>2.6245336137668231</v>
      </c>
      <c r="AF49" s="125">
        <f t="shared" si="4"/>
        <v>2.7731394919312624</v>
      </c>
      <c r="AG49" s="125">
        <f t="shared" si="4"/>
        <v>2.9278382111004437</v>
      </c>
    </row>
    <row r="50" spans="1:33" x14ac:dyDescent="0.2">
      <c r="A50" s="126" t="s">
        <v>298</v>
      </c>
      <c r="B50" s="127"/>
      <c r="C50" s="127">
        <f>(E101+E102)*(1+C49)</f>
        <v>803332.84507721325</v>
      </c>
      <c r="D50" s="127">
        <f>(F101+F102)*(1+D49)</f>
        <v>364308.61141989223</v>
      </c>
      <c r="E50" s="127">
        <f>(G101+G102)*(1+E49)</f>
        <v>427918.16085225117</v>
      </c>
      <c r="F50" s="127">
        <f t="shared" ref="F50:AG50" si="5">(H101+H102)*(1+F49)</f>
        <v>479098.07223885448</v>
      </c>
      <c r="G50" s="127">
        <f t="shared" si="5"/>
        <v>520949.17928695725</v>
      </c>
      <c r="H50" s="127">
        <f t="shared" si="5"/>
        <v>542308.09563772241</v>
      </c>
      <c r="I50" s="127">
        <f t="shared" si="5"/>
        <v>564542.72755886894</v>
      </c>
      <c r="J50" s="127">
        <f t="shared" si="5"/>
        <v>587688.97938878252</v>
      </c>
      <c r="K50" s="127">
        <f t="shared" si="5"/>
        <v>611784.22754372261</v>
      </c>
      <c r="L50" s="127">
        <f t="shared" si="5"/>
        <v>636867.38087301515</v>
      </c>
      <c r="M50" s="127">
        <f t="shared" si="5"/>
        <v>662978.94348880881</v>
      </c>
      <c r="N50" s="127">
        <f t="shared" si="5"/>
        <v>690161.08017184981</v>
      </c>
      <c r="O50" s="127">
        <f t="shared" si="5"/>
        <v>718457.6844588957</v>
      </c>
      <c r="P50" s="127">
        <f t="shared" si="5"/>
        <v>747914.4495217104</v>
      </c>
      <c r="Q50" s="127">
        <f t="shared" si="5"/>
        <v>778578.94195210049</v>
      </c>
      <c r="R50" s="127">
        <f t="shared" si="5"/>
        <v>810500.67857213656</v>
      </c>
      <c r="S50" s="127">
        <f t="shared" si="5"/>
        <v>843731.20639359416</v>
      </c>
      <c r="T50" s="127">
        <f t="shared" si="5"/>
        <v>878324.18585573137</v>
      </c>
      <c r="U50" s="127">
        <f t="shared" si="5"/>
        <v>914335.47747581638</v>
      </c>
      <c r="V50" s="127">
        <f t="shared" si="5"/>
        <v>951823.23205232469</v>
      </c>
      <c r="W50" s="127">
        <f t="shared" si="5"/>
        <v>990847.98456647003</v>
      </c>
      <c r="X50" s="127">
        <f t="shared" si="5"/>
        <v>1031472.7519336952</v>
      </c>
      <c r="Y50" s="127">
        <f t="shared" si="5"/>
        <v>1073763.1347629766</v>
      </c>
      <c r="Z50" s="127">
        <f t="shared" si="5"/>
        <v>1117787.4232882585</v>
      </c>
      <c r="AA50" s="127">
        <f t="shared" si="5"/>
        <v>1163616.707643077</v>
      </c>
      <c r="AB50" s="127">
        <f t="shared" si="5"/>
        <v>1211324.992656443</v>
      </c>
      <c r="AC50" s="127">
        <f t="shared" si="5"/>
        <v>1260989.3173553571</v>
      </c>
      <c r="AD50" s="127">
        <f t="shared" si="5"/>
        <v>1312689.8793669266</v>
      </c>
      <c r="AE50" s="127">
        <f t="shared" si="5"/>
        <v>1366510.1644209705</v>
      </c>
      <c r="AF50" s="127">
        <f t="shared" si="5"/>
        <v>0</v>
      </c>
      <c r="AG50" s="127">
        <f t="shared" si="5"/>
        <v>0</v>
      </c>
    </row>
    <row r="52" spans="1:33" x14ac:dyDescent="0.2">
      <c r="A52" s="128" t="s">
        <v>299</v>
      </c>
      <c r="B52" s="129">
        <f>B58</f>
        <v>1</v>
      </c>
      <c r="C52" s="129">
        <f t="shared" ref="C52:AG52" si="6">C58</f>
        <v>2</v>
      </c>
      <c r="D52" s="129">
        <f t="shared" si="6"/>
        <v>3</v>
      </c>
      <c r="E52" s="129">
        <f t="shared" si="6"/>
        <v>4</v>
      </c>
      <c r="F52" s="129">
        <f t="shared" si="6"/>
        <v>5</v>
      </c>
      <c r="G52" s="129">
        <f t="shared" si="6"/>
        <v>6</v>
      </c>
      <c r="H52" s="129">
        <f t="shared" si="6"/>
        <v>7</v>
      </c>
      <c r="I52" s="129">
        <f t="shared" si="6"/>
        <v>8</v>
      </c>
      <c r="J52" s="129">
        <f t="shared" si="6"/>
        <v>9</v>
      </c>
      <c r="K52" s="129">
        <f t="shared" si="6"/>
        <v>10</v>
      </c>
      <c r="L52" s="129">
        <f t="shared" si="6"/>
        <v>11</v>
      </c>
      <c r="M52" s="129">
        <f t="shared" si="6"/>
        <v>12</v>
      </c>
      <c r="N52" s="129">
        <f t="shared" si="6"/>
        <v>13</v>
      </c>
      <c r="O52" s="129">
        <f t="shared" si="6"/>
        <v>14</v>
      </c>
      <c r="P52" s="129">
        <f t="shared" si="6"/>
        <v>15</v>
      </c>
      <c r="Q52" s="129">
        <f t="shared" si="6"/>
        <v>16</v>
      </c>
      <c r="R52" s="129">
        <f t="shared" si="6"/>
        <v>17</v>
      </c>
      <c r="S52" s="129">
        <f t="shared" si="6"/>
        <v>18</v>
      </c>
      <c r="T52" s="129">
        <f t="shared" si="6"/>
        <v>19</v>
      </c>
      <c r="U52" s="129">
        <f t="shared" si="6"/>
        <v>20</v>
      </c>
      <c r="V52" s="129">
        <f t="shared" si="6"/>
        <v>21</v>
      </c>
      <c r="W52" s="129">
        <f t="shared" si="6"/>
        <v>22</v>
      </c>
      <c r="X52" s="129">
        <f t="shared" si="6"/>
        <v>23</v>
      </c>
      <c r="Y52" s="129">
        <f t="shared" si="6"/>
        <v>24</v>
      </c>
      <c r="Z52" s="129">
        <f t="shared" si="6"/>
        <v>25</v>
      </c>
      <c r="AA52" s="129">
        <f t="shared" si="6"/>
        <v>26</v>
      </c>
      <c r="AB52" s="129">
        <f t="shared" si="6"/>
        <v>27</v>
      </c>
      <c r="AC52" s="129">
        <f t="shared" si="6"/>
        <v>28</v>
      </c>
      <c r="AD52" s="129">
        <f t="shared" si="6"/>
        <v>29</v>
      </c>
      <c r="AE52" s="129">
        <f t="shared" si="6"/>
        <v>30</v>
      </c>
      <c r="AF52" s="129">
        <f t="shared" si="6"/>
        <v>31</v>
      </c>
      <c r="AG52" s="129">
        <f t="shared" si="6"/>
        <v>32</v>
      </c>
    </row>
    <row r="53" spans="1:33" x14ac:dyDescent="0.2">
      <c r="A53" s="130" t="s">
        <v>300</v>
      </c>
      <c r="B53" s="131">
        <v>0</v>
      </c>
      <c r="C53" s="131">
        <f t="shared" ref="C53:AG53" si="7">B53+B54-B55</f>
        <v>0</v>
      </c>
      <c r="D53" s="131">
        <f t="shared" si="7"/>
        <v>0</v>
      </c>
      <c r="E53" s="131">
        <f t="shared" si="7"/>
        <v>0</v>
      </c>
      <c r="F53" s="131">
        <f t="shared" si="7"/>
        <v>0</v>
      </c>
      <c r="G53" s="131">
        <f t="shared" si="7"/>
        <v>0</v>
      </c>
      <c r="H53" s="131">
        <f t="shared" si="7"/>
        <v>0</v>
      </c>
      <c r="I53" s="131">
        <f t="shared" si="7"/>
        <v>0</v>
      </c>
      <c r="J53" s="131">
        <f t="shared" si="7"/>
        <v>0</v>
      </c>
      <c r="K53" s="131">
        <f t="shared" si="7"/>
        <v>0</v>
      </c>
      <c r="L53" s="131">
        <f t="shared" si="7"/>
        <v>0</v>
      </c>
      <c r="M53" s="131">
        <f t="shared" si="7"/>
        <v>0</v>
      </c>
      <c r="N53" s="131">
        <f t="shared" si="7"/>
        <v>0</v>
      </c>
      <c r="O53" s="131">
        <f t="shared" si="7"/>
        <v>0</v>
      </c>
      <c r="P53" s="131">
        <f t="shared" si="7"/>
        <v>0</v>
      </c>
      <c r="Q53" s="131">
        <f t="shared" si="7"/>
        <v>0</v>
      </c>
      <c r="R53" s="131">
        <f t="shared" si="7"/>
        <v>0</v>
      </c>
      <c r="S53" s="131">
        <f t="shared" si="7"/>
        <v>0</v>
      </c>
      <c r="T53" s="131">
        <f t="shared" si="7"/>
        <v>0</v>
      </c>
      <c r="U53" s="131">
        <f t="shared" si="7"/>
        <v>0</v>
      </c>
      <c r="V53" s="131">
        <f t="shared" si="7"/>
        <v>0</v>
      </c>
      <c r="W53" s="131">
        <f t="shared" si="7"/>
        <v>0</v>
      </c>
      <c r="X53" s="131">
        <f t="shared" si="7"/>
        <v>0</v>
      </c>
      <c r="Y53" s="131">
        <f t="shared" si="7"/>
        <v>0</v>
      </c>
      <c r="Z53" s="131">
        <f t="shared" si="7"/>
        <v>0</v>
      </c>
      <c r="AA53" s="131">
        <f t="shared" si="7"/>
        <v>0</v>
      </c>
      <c r="AB53" s="131">
        <f t="shared" si="7"/>
        <v>0</v>
      </c>
      <c r="AC53" s="131">
        <f t="shared" si="7"/>
        <v>0</v>
      </c>
      <c r="AD53" s="131">
        <f t="shared" si="7"/>
        <v>0</v>
      </c>
      <c r="AE53" s="131">
        <f t="shared" si="7"/>
        <v>0</v>
      </c>
      <c r="AF53" s="131">
        <f t="shared" si="7"/>
        <v>0</v>
      </c>
      <c r="AG53" s="131">
        <f t="shared" si="7"/>
        <v>0</v>
      </c>
    </row>
    <row r="54" spans="1:33" x14ac:dyDescent="0.2">
      <c r="A54" s="130" t="s">
        <v>301</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row>
    <row r="55" spans="1:33" x14ac:dyDescent="0.2">
      <c r="A55" s="130" t="s">
        <v>302</v>
      </c>
      <c r="B55" s="131">
        <f>$B$54/$B$40</f>
        <v>0</v>
      </c>
      <c r="C55" s="131">
        <f t="shared" ref="C55:AG55" si="8">IF(ROUND(C53,1)=0,0,B55+C54/$B$40)</f>
        <v>0</v>
      </c>
      <c r="D55" s="131">
        <f t="shared" si="8"/>
        <v>0</v>
      </c>
      <c r="E55" s="131">
        <f t="shared" si="8"/>
        <v>0</v>
      </c>
      <c r="F55" s="131">
        <f t="shared" si="8"/>
        <v>0</v>
      </c>
      <c r="G55" s="131">
        <f t="shared" si="8"/>
        <v>0</v>
      </c>
      <c r="H55" s="131">
        <f t="shared" si="8"/>
        <v>0</v>
      </c>
      <c r="I55" s="131">
        <f t="shared" si="8"/>
        <v>0</v>
      </c>
      <c r="J55" s="131">
        <f t="shared" si="8"/>
        <v>0</v>
      </c>
      <c r="K55" s="131">
        <f t="shared" si="8"/>
        <v>0</v>
      </c>
      <c r="L55" s="131">
        <f t="shared" si="8"/>
        <v>0</v>
      </c>
      <c r="M55" s="131">
        <f t="shared" si="8"/>
        <v>0</v>
      </c>
      <c r="N55" s="131">
        <f t="shared" si="8"/>
        <v>0</v>
      </c>
      <c r="O55" s="131">
        <f t="shared" si="8"/>
        <v>0</v>
      </c>
      <c r="P55" s="131">
        <f t="shared" si="8"/>
        <v>0</v>
      </c>
      <c r="Q55" s="131">
        <f t="shared" si="8"/>
        <v>0</v>
      </c>
      <c r="R55" s="131">
        <f t="shared" si="8"/>
        <v>0</v>
      </c>
      <c r="S55" s="131">
        <f t="shared" si="8"/>
        <v>0</v>
      </c>
      <c r="T55" s="131">
        <f t="shared" si="8"/>
        <v>0</v>
      </c>
      <c r="U55" s="131">
        <f t="shared" si="8"/>
        <v>0</v>
      </c>
      <c r="V55" s="131">
        <f t="shared" si="8"/>
        <v>0</v>
      </c>
      <c r="W55" s="131">
        <f t="shared" si="8"/>
        <v>0</v>
      </c>
      <c r="X55" s="131">
        <f t="shared" si="8"/>
        <v>0</v>
      </c>
      <c r="Y55" s="131">
        <f t="shared" si="8"/>
        <v>0</v>
      </c>
      <c r="Z55" s="131">
        <f t="shared" si="8"/>
        <v>0</v>
      </c>
      <c r="AA55" s="131">
        <f t="shared" si="8"/>
        <v>0</v>
      </c>
      <c r="AB55" s="131">
        <f t="shared" si="8"/>
        <v>0</v>
      </c>
      <c r="AC55" s="131">
        <f t="shared" si="8"/>
        <v>0</v>
      </c>
      <c r="AD55" s="131">
        <f t="shared" si="8"/>
        <v>0</v>
      </c>
      <c r="AE55" s="131">
        <f t="shared" si="8"/>
        <v>0</v>
      </c>
      <c r="AF55" s="131">
        <f t="shared" si="8"/>
        <v>0</v>
      </c>
      <c r="AG55" s="131">
        <f t="shared" si="8"/>
        <v>0</v>
      </c>
    </row>
    <row r="56" spans="1:33" x14ac:dyDescent="0.2">
      <c r="A56" s="132" t="s">
        <v>303</v>
      </c>
      <c r="B56" s="133">
        <f t="shared" ref="B56:AG56" si="9">AVERAGE(SUM(B53:B54),(SUM(B53:B54)-B55))*$B$42</f>
        <v>0</v>
      </c>
      <c r="C56" s="133">
        <f t="shared" si="9"/>
        <v>0</v>
      </c>
      <c r="D56" s="133">
        <f t="shared" si="9"/>
        <v>0</v>
      </c>
      <c r="E56" s="133">
        <f t="shared" si="9"/>
        <v>0</v>
      </c>
      <c r="F56" s="133">
        <f t="shared" si="9"/>
        <v>0</v>
      </c>
      <c r="G56" s="133">
        <f t="shared" si="9"/>
        <v>0</v>
      </c>
      <c r="H56" s="133">
        <f t="shared" si="9"/>
        <v>0</v>
      </c>
      <c r="I56" s="133">
        <f t="shared" si="9"/>
        <v>0</v>
      </c>
      <c r="J56" s="133">
        <f t="shared" si="9"/>
        <v>0</v>
      </c>
      <c r="K56" s="133">
        <f t="shared" si="9"/>
        <v>0</v>
      </c>
      <c r="L56" s="133">
        <f t="shared" si="9"/>
        <v>0</v>
      </c>
      <c r="M56" s="133">
        <f t="shared" si="9"/>
        <v>0</v>
      </c>
      <c r="N56" s="133">
        <f t="shared" si="9"/>
        <v>0</v>
      </c>
      <c r="O56" s="133">
        <f t="shared" si="9"/>
        <v>0</v>
      </c>
      <c r="P56" s="133">
        <f t="shared" si="9"/>
        <v>0</v>
      </c>
      <c r="Q56" s="133">
        <f t="shared" si="9"/>
        <v>0</v>
      </c>
      <c r="R56" s="133">
        <f t="shared" si="9"/>
        <v>0</v>
      </c>
      <c r="S56" s="133">
        <f t="shared" si="9"/>
        <v>0</v>
      </c>
      <c r="T56" s="133">
        <f t="shared" si="9"/>
        <v>0</v>
      </c>
      <c r="U56" s="133">
        <f t="shared" si="9"/>
        <v>0</v>
      </c>
      <c r="V56" s="133">
        <f t="shared" si="9"/>
        <v>0</v>
      </c>
      <c r="W56" s="133">
        <f t="shared" si="9"/>
        <v>0</v>
      </c>
      <c r="X56" s="133">
        <f t="shared" si="9"/>
        <v>0</v>
      </c>
      <c r="Y56" s="133">
        <f t="shared" si="9"/>
        <v>0</v>
      </c>
      <c r="Z56" s="133">
        <f t="shared" si="9"/>
        <v>0</v>
      </c>
      <c r="AA56" s="133">
        <f t="shared" si="9"/>
        <v>0</v>
      </c>
      <c r="AB56" s="133">
        <f t="shared" si="9"/>
        <v>0</v>
      </c>
      <c r="AC56" s="133">
        <f t="shared" si="9"/>
        <v>0</v>
      </c>
      <c r="AD56" s="133">
        <f t="shared" si="9"/>
        <v>0</v>
      </c>
      <c r="AE56" s="133">
        <f t="shared" si="9"/>
        <v>0</v>
      </c>
      <c r="AF56" s="133">
        <f t="shared" si="9"/>
        <v>0</v>
      </c>
      <c r="AG56" s="133">
        <f t="shared" si="9"/>
        <v>0</v>
      </c>
    </row>
    <row r="57" spans="1:33"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row>
    <row r="58" spans="1:33" x14ac:dyDescent="0.2">
      <c r="A58" s="128" t="s">
        <v>304</v>
      </c>
      <c r="B58" s="129">
        <v>1</v>
      </c>
      <c r="C58" s="129">
        <f>B58+1</f>
        <v>2</v>
      </c>
      <c r="D58" s="129">
        <f t="shared" ref="D58:AG58" si="10">C58+1</f>
        <v>3</v>
      </c>
      <c r="E58" s="129">
        <f t="shared" si="10"/>
        <v>4</v>
      </c>
      <c r="F58" s="129">
        <f t="shared" si="10"/>
        <v>5</v>
      </c>
      <c r="G58" s="129">
        <f t="shared" si="10"/>
        <v>6</v>
      </c>
      <c r="H58" s="129">
        <f t="shared" si="10"/>
        <v>7</v>
      </c>
      <c r="I58" s="129">
        <f t="shared" si="10"/>
        <v>8</v>
      </c>
      <c r="J58" s="129">
        <f t="shared" si="10"/>
        <v>9</v>
      </c>
      <c r="K58" s="129">
        <f t="shared" si="10"/>
        <v>10</v>
      </c>
      <c r="L58" s="129">
        <f t="shared" si="10"/>
        <v>11</v>
      </c>
      <c r="M58" s="129">
        <f t="shared" si="10"/>
        <v>12</v>
      </c>
      <c r="N58" s="129">
        <f t="shared" si="10"/>
        <v>13</v>
      </c>
      <c r="O58" s="129">
        <f t="shared" si="10"/>
        <v>14</v>
      </c>
      <c r="P58" s="129">
        <f t="shared" si="10"/>
        <v>15</v>
      </c>
      <c r="Q58" s="129">
        <f t="shared" si="10"/>
        <v>16</v>
      </c>
      <c r="R58" s="129">
        <f t="shared" si="10"/>
        <v>17</v>
      </c>
      <c r="S58" s="129">
        <f t="shared" si="10"/>
        <v>18</v>
      </c>
      <c r="T58" s="129">
        <f t="shared" si="10"/>
        <v>19</v>
      </c>
      <c r="U58" s="129">
        <f t="shared" si="10"/>
        <v>20</v>
      </c>
      <c r="V58" s="129">
        <f t="shared" si="10"/>
        <v>21</v>
      </c>
      <c r="W58" s="129">
        <f t="shared" si="10"/>
        <v>22</v>
      </c>
      <c r="X58" s="129">
        <f t="shared" si="10"/>
        <v>23</v>
      </c>
      <c r="Y58" s="129">
        <f t="shared" si="10"/>
        <v>24</v>
      </c>
      <c r="Z58" s="129">
        <f t="shared" si="10"/>
        <v>25</v>
      </c>
      <c r="AA58" s="129">
        <f t="shared" si="10"/>
        <v>26</v>
      </c>
      <c r="AB58" s="129">
        <f t="shared" si="10"/>
        <v>27</v>
      </c>
      <c r="AC58" s="129">
        <f t="shared" si="10"/>
        <v>28</v>
      </c>
      <c r="AD58" s="129">
        <f t="shared" si="10"/>
        <v>29</v>
      </c>
      <c r="AE58" s="129">
        <f t="shared" si="10"/>
        <v>30</v>
      </c>
      <c r="AF58" s="129">
        <f t="shared" si="10"/>
        <v>31</v>
      </c>
      <c r="AG58" s="129">
        <f t="shared" si="10"/>
        <v>32</v>
      </c>
    </row>
    <row r="59" spans="1:33" ht="14.25" x14ac:dyDescent="0.2">
      <c r="A59" s="137" t="s">
        <v>305</v>
      </c>
      <c r="B59" s="138">
        <f t="shared" ref="B59:AG59" si="11">B50*$B$28</f>
        <v>0</v>
      </c>
      <c r="C59" s="138">
        <f t="shared" si="11"/>
        <v>803332.84507721325</v>
      </c>
      <c r="D59" s="138">
        <f t="shared" si="11"/>
        <v>364308.61141989223</v>
      </c>
      <c r="E59" s="138">
        <f t="shared" si="11"/>
        <v>427918.16085225117</v>
      </c>
      <c r="F59" s="138">
        <f t="shared" si="11"/>
        <v>479098.07223885448</v>
      </c>
      <c r="G59" s="138">
        <f t="shared" si="11"/>
        <v>520949.17928695725</v>
      </c>
      <c r="H59" s="138">
        <f t="shared" si="11"/>
        <v>542308.09563772241</v>
      </c>
      <c r="I59" s="138">
        <f t="shared" si="11"/>
        <v>564542.72755886894</v>
      </c>
      <c r="J59" s="138">
        <f t="shared" si="11"/>
        <v>587688.97938878252</v>
      </c>
      <c r="K59" s="138">
        <f t="shared" si="11"/>
        <v>611784.22754372261</v>
      </c>
      <c r="L59" s="138">
        <f t="shared" si="11"/>
        <v>636867.38087301515</v>
      </c>
      <c r="M59" s="138">
        <f t="shared" si="11"/>
        <v>662978.94348880881</v>
      </c>
      <c r="N59" s="138">
        <f t="shared" si="11"/>
        <v>690161.08017184981</v>
      </c>
      <c r="O59" s="138">
        <f t="shared" si="11"/>
        <v>718457.6844588957</v>
      </c>
      <c r="P59" s="138">
        <f t="shared" si="11"/>
        <v>747914.4495217104</v>
      </c>
      <c r="Q59" s="138">
        <f t="shared" si="11"/>
        <v>778578.94195210049</v>
      </c>
      <c r="R59" s="138">
        <f t="shared" si="11"/>
        <v>810500.67857213656</v>
      </c>
      <c r="S59" s="138">
        <f t="shared" si="11"/>
        <v>843731.20639359416</v>
      </c>
      <c r="T59" s="138">
        <f t="shared" si="11"/>
        <v>878324.18585573137</v>
      </c>
      <c r="U59" s="138">
        <f t="shared" si="11"/>
        <v>914335.47747581638</v>
      </c>
      <c r="V59" s="138">
        <f t="shared" si="11"/>
        <v>951823.23205232469</v>
      </c>
      <c r="W59" s="138">
        <f t="shared" si="11"/>
        <v>990847.98456647003</v>
      </c>
      <c r="X59" s="138">
        <f t="shared" si="11"/>
        <v>1031472.7519336952</v>
      </c>
      <c r="Y59" s="138">
        <f t="shared" si="11"/>
        <v>1073763.1347629766</v>
      </c>
      <c r="Z59" s="138">
        <f t="shared" si="11"/>
        <v>1117787.4232882585</v>
      </c>
      <c r="AA59" s="138">
        <f t="shared" si="11"/>
        <v>1163616.707643077</v>
      </c>
      <c r="AB59" s="138">
        <f t="shared" si="11"/>
        <v>1211324.992656443</v>
      </c>
      <c r="AC59" s="138">
        <f t="shared" si="11"/>
        <v>1260989.3173553571</v>
      </c>
      <c r="AD59" s="138">
        <f t="shared" si="11"/>
        <v>1312689.8793669266</v>
      </c>
      <c r="AE59" s="138">
        <f t="shared" si="11"/>
        <v>1366510.1644209705</v>
      </c>
      <c r="AF59" s="138">
        <f t="shared" si="11"/>
        <v>0</v>
      </c>
      <c r="AG59" s="138">
        <f t="shared" si="11"/>
        <v>0</v>
      </c>
    </row>
    <row r="60" spans="1:33" x14ac:dyDescent="0.2">
      <c r="A60" s="130" t="s">
        <v>306</v>
      </c>
      <c r="B60" s="131">
        <f t="shared" ref="B60:Z60" si="12">SUM(B61:B65)</f>
        <v>0</v>
      </c>
      <c r="C60" s="131">
        <f t="shared" si="12"/>
        <v>0</v>
      </c>
      <c r="D60" s="131">
        <f>SUM(D61:D65)</f>
        <v>0</v>
      </c>
      <c r="E60" s="131">
        <f t="shared" si="12"/>
        <v>0</v>
      </c>
      <c r="F60" s="131">
        <f t="shared" si="12"/>
        <v>-185777.60672496323</v>
      </c>
      <c r="G60" s="131">
        <f t="shared" si="12"/>
        <v>0</v>
      </c>
      <c r="H60" s="131">
        <f t="shared" si="12"/>
        <v>0</v>
      </c>
      <c r="I60" s="131">
        <f t="shared" si="12"/>
        <v>-209577.93280128072</v>
      </c>
      <c r="J60" s="131">
        <f t="shared" si="12"/>
        <v>0</v>
      </c>
      <c r="K60" s="131">
        <f t="shared" si="12"/>
        <v>0</v>
      </c>
      <c r="L60" s="131">
        <f t="shared" si="12"/>
        <v>-236427.36437166165</v>
      </c>
      <c r="M60" s="131">
        <f t="shared" si="12"/>
        <v>0</v>
      </c>
      <c r="N60" s="131">
        <f t="shared" si="12"/>
        <v>0</v>
      </c>
      <c r="O60" s="131">
        <f t="shared" si="12"/>
        <v>-266716.52819828212</v>
      </c>
      <c r="P60" s="131">
        <f t="shared" si="12"/>
        <v>0</v>
      </c>
      <c r="Q60" s="131">
        <f t="shared" si="12"/>
        <v>0</v>
      </c>
      <c r="R60" s="131">
        <f t="shared" si="12"/>
        <v>-300886.09498821473</v>
      </c>
      <c r="S60" s="131">
        <f t="shared" si="12"/>
        <v>0</v>
      </c>
      <c r="T60" s="131">
        <f t="shared" si="12"/>
        <v>0</v>
      </c>
      <c r="U60" s="131">
        <f t="shared" si="12"/>
        <v>-339433.19061934331</v>
      </c>
      <c r="V60" s="131">
        <f t="shared" si="12"/>
        <v>0</v>
      </c>
      <c r="W60" s="131">
        <f t="shared" si="12"/>
        <v>0</v>
      </c>
      <c r="X60" s="131">
        <f t="shared" si="12"/>
        <v>-382918.62872074643</v>
      </c>
      <c r="Y60" s="131">
        <f t="shared" si="12"/>
        <v>0</v>
      </c>
      <c r="Z60" s="131">
        <f t="shared" si="12"/>
        <v>0</v>
      </c>
      <c r="AA60" s="131">
        <f t="shared" ref="AA60:AG60" si="13">SUM(AA61:AA65)</f>
        <v>-431975.06983284699</v>
      </c>
      <c r="AB60" s="131">
        <f t="shared" si="13"/>
        <v>0</v>
      </c>
      <c r="AC60" s="131">
        <f t="shared" si="13"/>
        <v>0</v>
      </c>
      <c r="AD60" s="131">
        <f t="shared" si="13"/>
        <v>-487316.22585324198</v>
      </c>
      <c r="AE60" s="131">
        <f t="shared" si="13"/>
        <v>0</v>
      </c>
      <c r="AF60" s="131">
        <f t="shared" si="13"/>
        <v>0</v>
      </c>
      <c r="AG60" s="131">
        <f t="shared" si="13"/>
        <v>-549747.24368177052</v>
      </c>
    </row>
    <row r="61" spans="1:33" x14ac:dyDescent="0.2">
      <c r="A61" s="139" t="s">
        <v>307</v>
      </c>
      <c r="B61" s="131"/>
      <c r="C61" s="131"/>
      <c r="D61" s="131">
        <f>-IF(D$47&lt;=$B$30,0,$B$29*(1+D$49)*$B$28)</f>
        <v>0</v>
      </c>
      <c r="E61" s="131"/>
      <c r="F61" s="131">
        <f t="shared" ref="F61:AG61" si="14">-IF(F$47&lt;=$B$30,0,$B$29*(1+F$49)*$B$28)</f>
        <v>-185777.60672496323</v>
      </c>
      <c r="G61" s="131"/>
      <c r="H61" s="131"/>
      <c r="I61" s="131">
        <f t="shared" si="14"/>
        <v>-209577.93280128072</v>
      </c>
      <c r="J61" s="131"/>
      <c r="K61" s="131"/>
      <c r="L61" s="131">
        <f t="shared" si="14"/>
        <v>-236427.36437166165</v>
      </c>
      <c r="M61" s="131"/>
      <c r="N61" s="131"/>
      <c r="O61" s="131">
        <f t="shared" si="14"/>
        <v>-266716.52819828212</v>
      </c>
      <c r="P61" s="131"/>
      <c r="Q61" s="131"/>
      <c r="R61" s="131">
        <f t="shared" si="14"/>
        <v>-300886.09498821473</v>
      </c>
      <c r="S61" s="131"/>
      <c r="T61" s="131"/>
      <c r="U61" s="131">
        <f t="shared" si="14"/>
        <v>-339433.19061934331</v>
      </c>
      <c r="V61" s="131"/>
      <c r="W61" s="131"/>
      <c r="X61" s="131">
        <f t="shared" si="14"/>
        <v>-382918.62872074643</v>
      </c>
      <c r="Y61" s="131"/>
      <c r="Z61" s="131"/>
      <c r="AA61" s="131">
        <f t="shared" si="14"/>
        <v>-431975.06983284699</v>
      </c>
      <c r="AB61" s="131"/>
      <c r="AC61" s="131"/>
      <c r="AD61" s="131">
        <f t="shared" si="14"/>
        <v>-487316.22585324198</v>
      </c>
      <c r="AE61" s="131"/>
      <c r="AF61" s="131"/>
      <c r="AG61" s="131">
        <f t="shared" si="14"/>
        <v>-549747.24368177052</v>
      </c>
    </row>
    <row r="62" spans="1:33"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row>
    <row r="63" spans="1:33" x14ac:dyDescent="0.2">
      <c r="A63" s="139" t="s">
        <v>285</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row>
    <row r="64" spans="1:33" x14ac:dyDescent="0.2">
      <c r="A64" s="139" t="s">
        <v>285</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row>
    <row r="65" spans="1:33" ht="31.5" x14ac:dyDescent="0.2">
      <c r="A65" s="139" t="s">
        <v>308</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row>
    <row r="66" spans="1:33" ht="28.5" x14ac:dyDescent="0.2">
      <c r="A66" s="140" t="s">
        <v>309</v>
      </c>
      <c r="B66" s="138">
        <f t="shared" ref="B66:AG66" si="15">B59+B60</f>
        <v>0</v>
      </c>
      <c r="C66" s="138">
        <f t="shared" si="15"/>
        <v>803332.84507721325</v>
      </c>
      <c r="D66" s="138">
        <f t="shared" si="15"/>
        <v>364308.61141989223</v>
      </c>
      <c r="E66" s="138">
        <f t="shared" si="15"/>
        <v>427918.16085225117</v>
      </c>
      <c r="F66" s="138">
        <f t="shared" si="15"/>
        <v>293320.46551389125</v>
      </c>
      <c r="G66" s="138">
        <f t="shared" si="15"/>
        <v>520949.17928695725</v>
      </c>
      <c r="H66" s="138">
        <f t="shared" si="15"/>
        <v>542308.09563772241</v>
      </c>
      <c r="I66" s="138">
        <f t="shared" si="15"/>
        <v>354964.79475758818</v>
      </c>
      <c r="J66" s="138">
        <f t="shared" si="15"/>
        <v>587688.97938878252</v>
      </c>
      <c r="K66" s="138">
        <f t="shared" si="15"/>
        <v>611784.22754372261</v>
      </c>
      <c r="L66" s="138">
        <f t="shared" si="15"/>
        <v>400440.01650135347</v>
      </c>
      <c r="M66" s="138">
        <f t="shared" si="15"/>
        <v>662978.94348880881</v>
      </c>
      <c r="N66" s="138">
        <f t="shared" si="15"/>
        <v>690161.08017184981</v>
      </c>
      <c r="O66" s="138">
        <f t="shared" si="15"/>
        <v>451741.15626061358</v>
      </c>
      <c r="P66" s="138">
        <f t="shared" si="15"/>
        <v>747914.4495217104</v>
      </c>
      <c r="Q66" s="138">
        <f t="shared" si="15"/>
        <v>778578.94195210049</v>
      </c>
      <c r="R66" s="138">
        <f t="shared" si="15"/>
        <v>509614.58358392183</v>
      </c>
      <c r="S66" s="138">
        <f t="shared" si="15"/>
        <v>843731.20639359416</v>
      </c>
      <c r="T66" s="138">
        <f t="shared" si="15"/>
        <v>878324.18585573137</v>
      </c>
      <c r="U66" s="138">
        <f t="shared" si="15"/>
        <v>574902.28685647307</v>
      </c>
      <c r="V66" s="138">
        <f t="shared" si="15"/>
        <v>951823.23205232469</v>
      </c>
      <c r="W66" s="138">
        <f t="shared" si="15"/>
        <v>990847.98456647003</v>
      </c>
      <c r="X66" s="138">
        <f t="shared" si="15"/>
        <v>648554.12321294867</v>
      </c>
      <c r="Y66" s="138">
        <f t="shared" si="15"/>
        <v>1073763.1347629766</v>
      </c>
      <c r="Z66" s="138">
        <f t="shared" si="15"/>
        <v>1117787.4232882585</v>
      </c>
      <c r="AA66" s="138">
        <f t="shared" si="15"/>
        <v>731641.63781023002</v>
      </c>
      <c r="AB66" s="138">
        <f t="shared" si="15"/>
        <v>1211324.992656443</v>
      </c>
      <c r="AC66" s="138">
        <f t="shared" si="15"/>
        <v>1260989.3173553571</v>
      </c>
      <c r="AD66" s="138">
        <f t="shared" si="15"/>
        <v>825373.65351368464</v>
      </c>
      <c r="AE66" s="138">
        <f t="shared" si="15"/>
        <v>1366510.1644209705</v>
      </c>
      <c r="AF66" s="138">
        <f t="shared" si="15"/>
        <v>0</v>
      </c>
      <c r="AG66" s="138">
        <f t="shared" si="15"/>
        <v>-549747.24368177052</v>
      </c>
    </row>
    <row r="67" spans="1:33" x14ac:dyDescent="0.2">
      <c r="A67" s="139" t="s">
        <v>310</v>
      </c>
      <c r="B67" s="141"/>
      <c r="C67" s="131"/>
      <c r="D67" s="131">
        <f>-($B$25)*$B$28/$B$27</f>
        <v>-466539.28033333336</v>
      </c>
      <c r="E67" s="131">
        <f t="shared" ref="E67:AG67" si="16">D67</f>
        <v>-466539.28033333336</v>
      </c>
      <c r="F67" s="131">
        <f t="shared" si="16"/>
        <v>-466539.28033333336</v>
      </c>
      <c r="G67" s="131">
        <f t="shared" si="16"/>
        <v>-466539.28033333336</v>
      </c>
      <c r="H67" s="131">
        <f t="shared" si="16"/>
        <v>-466539.28033333336</v>
      </c>
      <c r="I67" s="131">
        <f t="shared" si="16"/>
        <v>-466539.28033333336</v>
      </c>
      <c r="J67" s="131">
        <f t="shared" si="16"/>
        <v>-466539.28033333336</v>
      </c>
      <c r="K67" s="131">
        <f t="shared" si="16"/>
        <v>-466539.28033333336</v>
      </c>
      <c r="L67" s="131">
        <f t="shared" si="16"/>
        <v>-466539.28033333336</v>
      </c>
      <c r="M67" s="131">
        <f t="shared" si="16"/>
        <v>-466539.28033333336</v>
      </c>
      <c r="N67" s="131">
        <f t="shared" si="16"/>
        <v>-466539.28033333336</v>
      </c>
      <c r="O67" s="131">
        <f t="shared" si="16"/>
        <v>-466539.28033333336</v>
      </c>
      <c r="P67" s="131">
        <f t="shared" si="16"/>
        <v>-466539.28033333336</v>
      </c>
      <c r="Q67" s="131">
        <f t="shared" si="16"/>
        <v>-466539.28033333336</v>
      </c>
      <c r="R67" s="131">
        <f t="shared" si="16"/>
        <v>-466539.28033333336</v>
      </c>
      <c r="S67" s="131">
        <f t="shared" si="16"/>
        <v>-466539.28033333336</v>
      </c>
      <c r="T67" s="131">
        <f t="shared" si="16"/>
        <v>-466539.28033333336</v>
      </c>
      <c r="U67" s="131">
        <f t="shared" si="16"/>
        <v>-466539.28033333336</v>
      </c>
      <c r="V67" s="131">
        <f t="shared" si="16"/>
        <v>-466539.28033333336</v>
      </c>
      <c r="W67" s="131">
        <f t="shared" si="16"/>
        <v>-466539.28033333336</v>
      </c>
      <c r="X67" s="131">
        <f t="shared" si="16"/>
        <v>-466539.28033333336</v>
      </c>
      <c r="Y67" s="131">
        <f t="shared" si="16"/>
        <v>-466539.28033333336</v>
      </c>
      <c r="Z67" s="131">
        <f t="shared" si="16"/>
        <v>-466539.28033333336</v>
      </c>
      <c r="AA67" s="131">
        <f t="shared" si="16"/>
        <v>-466539.28033333336</v>
      </c>
      <c r="AB67" s="131">
        <f t="shared" si="16"/>
        <v>-466539.28033333336</v>
      </c>
      <c r="AC67" s="131">
        <f t="shared" si="16"/>
        <v>-466539.28033333336</v>
      </c>
      <c r="AD67" s="131">
        <f t="shared" si="16"/>
        <v>-466539.28033333336</v>
      </c>
      <c r="AE67" s="131">
        <f t="shared" si="16"/>
        <v>-466539.28033333336</v>
      </c>
      <c r="AF67" s="131">
        <f t="shared" si="16"/>
        <v>-466539.28033333336</v>
      </c>
      <c r="AG67" s="131">
        <f t="shared" si="16"/>
        <v>-466539.28033333336</v>
      </c>
    </row>
    <row r="68" spans="1:33" ht="28.5" x14ac:dyDescent="0.2">
      <c r="A68" s="140" t="s">
        <v>311</v>
      </c>
      <c r="B68" s="138">
        <f t="shared" ref="B68:J68" si="17">B66+B67</f>
        <v>0</v>
      </c>
      <c r="C68" s="138">
        <f>C66+C67</f>
        <v>803332.84507721325</v>
      </c>
      <c r="D68" s="138">
        <f>D66+D67</f>
        <v>-102230.66891344113</v>
      </c>
      <c r="E68" s="138">
        <f t="shared" si="17"/>
        <v>-38621.119481082191</v>
      </c>
      <c r="F68" s="138">
        <f>F66+C67</f>
        <v>293320.46551389125</v>
      </c>
      <c r="G68" s="138">
        <f t="shared" si="17"/>
        <v>54409.898953623895</v>
      </c>
      <c r="H68" s="138">
        <f t="shared" si="17"/>
        <v>75768.815304389049</v>
      </c>
      <c r="I68" s="138">
        <f t="shared" si="17"/>
        <v>-111574.48557574517</v>
      </c>
      <c r="J68" s="138">
        <f t="shared" si="17"/>
        <v>121149.69905544916</v>
      </c>
      <c r="K68" s="138">
        <f>K66+K67</f>
        <v>145244.94721038925</v>
      </c>
      <c r="L68" s="138">
        <f>L66+L67</f>
        <v>-66099.263831979886</v>
      </c>
      <c r="M68" s="138">
        <f t="shared" ref="M68:AG68" si="18">M66+M67</f>
        <v>196439.66315547546</v>
      </c>
      <c r="N68" s="138">
        <f t="shared" si="18"/>
        <v>223621.79983851645</v>
      </c>
      <c r="O68" s="138">
        <f t="shared" si="18"/>
        <v>-14798.124072719773</v>
      </c>
      <c r="P68" s="138">
        <f t="shared" si="18"/>
        <v>281375.16918837704</v>
      </c>
      <c r="Q68" s="138">
        <f t="shared" si="18"/>
        <v>312039.66161876713</v>
      </c>
      <c r="R68" s="138">
        <f t="shared" si="18"/>
        <v>43075.303250588477</v>
      </c>
      <c r="S68" s="138">
        <f t="shared" si="18"/>
        <v>377191.9260602608</v>
      </c>
      <c r="T68" s="138">
        <f t="shared" si="18"/>
        <v>411784.90552239801</v>
      </c>
      <c r="U68" s="138">
        <f t="shared" si="18"/>
        <v>108363.00652313972</v>
      </c>
      <c r="V68" s="138">
        <f t="shared" si="18"/>
        <v>485283.95171899133</v>
      </c>
      <c r="W68" s="138">
        <f t="shared" si="18"/>
        <v>524308.70423313673</v>
      </c>
      <c r="X68" s="138">
        <f t="shared" si="18"/>
        <v>182014.84287961532</v>
      </c>
      <c r="Y68" s="138">
        <f t="shared" si="18"/>
        <v>607223.85442964314</v>
      </c>
      <c r="Z68" s="138">
        <f t="shared" si="18"/>
        <v>651248.14295492508</v>
      </c>
      <c r="AA68" s="138">
        <f t="shared" si="18"/>
        <v>265102.35747689666</v>
      </c>
      <c r="AB68" s="138">
        <f t="shared" si="18"/>
        <v>744785.71232310962</v>
      </c>
      <c r="AC68" s="138">
        <f t="shared" si="18"/>
        <v>794450.03702202369</v>
      </c>
      <c r="AD68" s="138">
        <f t="shared" si="18"/>
        <v>358834.37318035128</v>
      </c>
      <c r="AE68" s="138">
        <f t="shared" si="18"/>
        <v>899970.88408763707</v>
      </c>
      <c r="AF68" s="138">
        <f t="shared" si="18"/>
        <v>-466539.28033333336</v>
      </c>
      <c r="AG68" s="138">
        <f t="shared" si="18"/>
        <v>-1016286.5240151039</v>
      </c>
    </row>
    <row r="69" spans="1:33" x14ac:dyDescent="0.2">
      <c r="A69" s="139" t="s">
        <v>312</v>
      </c>
      <c r="B69" s="131">
        <f t="shared" ref="B69:AG69" si="19">-B56</f>
        <v>0</v>
      </c>
      <c r="C69" s="131">
        <f t="shared" si="19"/>
        <v>0</v>
      </c>
      <c r="D69" s="131">
        <f t="shared" si="19"/>
        <v>0</v>
      </c>
      <c r="E69" s="131">
        <f t="shared" si="19"/>
        <v>0</v>
      </c>
      <c r="F69" s="131">
        <f t="shared" si="19"/>
        <v>0</v>
      </c>
      <c r="G69" s="131">
        <f t="shared" si="19"/>
        <v>0</v>
      </c>
      <c r="H69" s="131">
        <f t="shared" si="19"/>
        <v>0</v>
      </c>
      <c r="I69" s="131">
        <f t="shared" si="19"/>
        <v>0</v>
      </c>
      <c r="J69" s="131">
        <f t="shared" si="19"/>
        <v>0</v>
      </c>
      <c r="K69" s="131">
        <f t="shared" si="19"/>
        <v>0</v>
      </c>
      <c r="L69" s="131">
        <f t="shared" si="19"/>
        <v>0</v>
      </c>
      <c r="M69" s="131">
        <f t="shared" si="19"/>
        <v>0</v>
      </c>
      <c r="N69" s="131">
        <f t="shared" si="19"/>
        <v>0</v>
      </c>
      <c r="O69" s="131">
        <f t="shared" si="19"/>
        <v>0</v>
      </c>
      <c r="P69" s="131">
        <f t="shared" si="19"/>
        <v>0</v>
      </c>
      <c r="Q69" s="131">
        <f t="shared" si="19"/>
        <v>0</v>
      </c>
      <c r="R69" s="131">
        <f t="shared" si="19"/>
        <v>0</v>
      </c>
      <c r="S69" s="131">
        <f t="shared" si="19"/>
        <v>0</v>
      </c>
      <c r="T69" s="131">
        <f t="shared" si="19"/>
        <v>0</v>
      </c>
      <c r="U69" s="131">
        <f t="shared" si="19"/>
        <v>0</v>
      </c>
      <c r="V69" s="131">
        <f t="shared" si="19"/>
        <v>0</v>
      </c>
      <c r="W69" s="131">
        <f t="shared" si="19"/>
        <v>0</v>
      </c>
      <c r="X69" s="131">
        <f t="shared" si="19"/>
        <v>0</v>
      </c>
      <c r="Y69" s="131">
        <f t="shared" si="19"/>
        <v>0</v>
      </c>
      <c r="Z69" s="131">
        <f t="shared" si="19"/>
        <v>0</v>
      </c>
      <c r="AA69" s="131">
        <f t="shared" si="19"/>
        <v>0</v>
      </c>
      <c r="AB69" s="131">
        <f t="shared" si="19"/>
        <v>0</v>
      </c>
      <c r="AC69" s="131">
        <f t="shared" si="19"/>
        <v>0</v>
      </c>
      <c r="AD69" s="131">
        <f t="shared" si="19"/>
        <v>0</v>
      </c>
      <c r="AE69" s="131">
        <f t="shared" si="19"/>
        <v>0</v>
      </c>
      <c r="AF69" s="131">
        <f t="shared" si="19"/>
        <v>0</v>
      </c>
      <c r="AG69" s="131">
        <f t="shared" si="19"/>
        <v>0</v>
      </c>
    </row>
    <row r="70" spans="1:33" ht="14.25" x14ac:dyDescent="0.2">
      <c r="A70" s="140" t="s">
        <v>313</v>
      </c>
      <c r="B70" s="138">
        <f t="shared" ref="B70:AG70" si="20">B68+B69</f>
        <v>0</v>
      </c>
      <c r="C70" s="138">
        <f t="shared" si="20"/>
        <v>803332.84507721325</v>
      </c>
      <c r="D70" s="138">
        <f t="shared" si="20"/>
        <v>-102230.66891344113</v>
      </c>
      <c r="E70" s="138">
        <f t="shared" si="20"/>
        <v>-38621.119481082191</v>
      </c>
      <c r="F70" s="138">
        <f t="shared" si="20"/>
        <v>293320.46551389125</v>
      </c>
      <c r="G70" s="138">
        <f t="shared" si="20"/>
        <v>54409.898953623895</v>
      </c>
      <c r="H70" s="138">
        <f t="shared" si="20"/>
        <v>75768.815304389049</v>
      </c>
      <c r="I70" s="138">
        <f t="shared" si="20"/>
        <v>-111574.48557574517</v>
      </c>
      <c r="J70" s="138">
        <f t="shared" si="20"/>
        <v>121149.69905544916</v>
      </c>
      <c r="K70" s="138">
        <f t="shared" si="20"/>
        <v>145244.94721038925</v>
      </c>
      <c r="L70" s="138">
        <f t="shared" si="20"/>
        <v>-66099.263831979886</v>
      </c>
      <c r="M70" s="138">
        <f t="shared" si="20"/>
        <v>196439.66315547546</v>
      </c>
      <c r="N70" s="138">
        <f t="shared" si="20"/>
        <v>223621.79983851645</v>
      </c>
      <c r="O70" s="138">
        <f t="shared" si="20"/>
        <v>-14798.124072719773</v>
      </c>
      <c r="P70" s="138">
        <f t="shared" si="20"/>
        <v>281375.16918837704</v>
      </c>
      <c r="Q70" s="138">
        <f t="shared" si="20"/>
        <v>312039.66161876713</v>
      </c>
      <c r="R70" s="138">
        <f t="shared" si="20"/>
        <v>43075.303250588477</v>
      </c>
      <c r="S70" s="138">
        <f t="shared" si="20"/>
        <v>377191.9260602608</v>
      </c>
      <c r="T70" s="138">
        <f t="shared" si="20"/>
        <v>411784.90552239801</v>
      </c>
      <c r="U70" s="138">
        <f t="shared" si="20"/>
        <v>108363.00652313972</v>
      </c>
      <c r="V70" s="138">
        <f t="shared" si="20"/>
        <v>485283.95171899133</v>
      </c>
      <c r="W70" s="138">
        <f t="shared" si="20"/>
        <v>524308.70423313673</v>
      </c>
      <c r="X70" s="138">
        <f t="shared" si="20"/>
        <v>182014.84287961532</v>
      </c>
      <c r="Y70" s="138">
        <f t="shared" si="20"/>
        <v>607223.85442964314</v>
      </c>
      <c r="Z70" s="138">
        <f t="shared" si="20"/>
        <v>651248.14295492508</v>
      </c>
      <c r="AA70" s="138">
        <f t="shared" si="20"/>
        <v>265102.35747689666</v>
      </c>
      <c r="AB70" s="138">
        <f t="shared" si="20"/>
        <v>744785.71232310962</v>
      </c>
      <c r="AC70" s="138">
        <f t="shared" si="20"/>
        <v>794450.03702202369</v>
      </c>
      <c r="AD70" s="138">
        <f t="shared" si="20"/>
        <v>358834.37318035128</v>
      </c>
      <c r="AE70" s="138">
        <f t="shared" si="20"/>
        <v>899970.88408763707</v>
      </c>
      <c r="AF70" s="138">
        <f t="shared" si="20"/>
        <v>-466539.28033333336</v>
      </c>
      <c r="AG70" s="138">
        <f t="shared" si="20"/>
        <v>-1016286.5240151039</v>
      </c>
    </row>
    <row r="71" spans="1:33" x14ac:dyDescent="0.2">
      <c r="A71" s="139" t="s">
        <v>284</v>
      </c>
      <c r="B71" s="131">
        <f t="shared" ref="B71:AG71" si="21">-B70*$B$36</f>
        <v>0</v>
      </c>
      <c r="C71" s="131">
        <f t="shared" si="21"/>
        <v>-160666.56901544266</v>
      </c>
      <c r="D71" s="131">
        <f t="shared" si="21"/>
        <v>20446.133782688226</v>
      </c>
      <c r="E71" s="131">
        <f t="shared" si="21"/>
        <v>7724.2238962164383</v>
      </c>
      <c r="F71" s="131">
        <f t="shared" si="21"/>
        <v>-58664.09310277825</v>
      </c>
      <c r="G71" s="131">
        <f t="shared" si="21"/>
        <v>-10881.979790724779</v>
      </c>
      <c r="H71" s="131">
        <f t="shared" si="21"/>
        <v>-15153.763060877811</v>
      </c>
      <c r="I71" s="131">
        <f t="shared" si="21"/>
        <v>22314.897115149037</v>
      </c>
      <c r="J71" s="131">
        <f t="shared" si="21"/>
        <v>-24229.939811089833</v>
      </c>
      <c r="K71" s="131">
        <f t="shared" si="21"/>
        <v>-29048.989442077851</v>
      </c>
      <c r="L71" s="131">
        <f t="shared" si="21"/>
        <v>13219.852766395978</v>
      </c>
      <c r="M71" s="131">
        <f t="shared" si="21"/>
        <v>-39287.932631095093</v>
      </c>
      <c r="N71" s="131">
        <f t="shared" si="21"/>
        <v>-44724.359967703291</v>
      </c>
      <c r="O71" s="131">
        <f t="shared" si="21"/>
        <v>2959.6248145439549</v>
      </c>
      <c r="P71" s="131">
        <f t="shared" si="21"/>
        <v>-56275.033837675408</v>
      </c>
      <c r="Q71" s="131">
        <f t="shared" si="21"/>
        <v>-62407.932323753426</v>
      </c>
      <c r="R71" s="131">
        <f t="shared" si="21"/>
        <v>-8615.0606501176953</v>
      </c>
      <c r="S71" s="131">
        <f t="shared" si="21"/>
        <v>-75438.385212052162</v>
      </c>
      <c r="T71" s="131">
        <f t="shared" si="21"/>
        <v>-82356.981104479608</v>
      </c>
      <c r="U71" s="131">
        <f t="shared" si="21"/>
        <v>-21672.601304627944</v>
      </c>
      <c r="V71" s="131">
        <f t="shared" si="21"/>
        <v>-97056.790343798275</v>
      </c>
      <c r="W71" s="131">
        <f t="shared" si="21"/>
        <v>-104861.74084662735</v>
      </c>
      <c r="X71" s="131">
        <f t="shared" si="21"/>
        <v>-36402.968575923063</v>
      </c>
      <c r="Y71" s="131">
        <f t="shared" si="21"/>
        <v>-121444.77088592864</v>
      </c>
      <c r="Z71" s="131">
        <f t="shared" si="21"/>
        <v>-130249.62859098503</v>
      </c>
      <c r="AA71" s="131">
        <f t="shared" si="21"/>
        <v>-53020.471495379337</v>
      </c>
      <c r="AB71" s="131">
        <f t="shared" si="21"/>
        <v>-148957.14246462192</v>
      </c>
      <c r="AC71" s="131">
        <f t="shared" si="21"/>
        <v>-158890.00740440475</v>
      </c>
      <c r="AD71" s="131">
        <f t="shared" si="21"/>
        <v>-71766.874636070264</v>
      </c>
      <c r="AE71" s="131">
        <f t="shared" si="21"/>
        <v>-179994.17681752742</v>
      </c>
      <c r="AF71" s="131">
        <f t="shared" si="21"/>
        <v>93307.856066666674</v>
      </c>
      <c r="AG71" s="131">
        <f t="shared" si="21"/>
        <v>203257.30480302079</v>
      </c>
    </row>
    <row r="72" spans="1:33" ht="14.25" x14ac:dyDescent="0.2">
      <c r="A72" s="142" t="s">
        <v>314</v>
      </c>
      <c r="B72" s="143">
        <f t="shared" ref="B72:AG72" si="22">B70+B71</f>
        <v>0</v>
      </c>
      <c r="C72" s="143">
        <f t="shared" si="22"/>
        <v>642666.27606177062</v>
      </c>
      <c r="D72" s="143">
        <f t="shared" si="22"/>
        <v>-81784.535130752905</v>
      </c>
      <c r="E72" s="143">
        <f t="shared" si="22"/>
        <v>-30896.895584865753</v>
      </c>
      <c r="F72" s="143">
        <f t="shared" si="22"/>
        <v>234656.372411113</v>
      </c>
      <c r="G72" s="143">
        <f t="shared" si="22"/>
        <v>43527.919162899118</v>
      </c>
      <c r="H72" s="143">
        <f t="shared" si="22"/>
        <v>60615.052243511236</v>
      </c>
      <c r="I72" s="143">
        <f t="shared" si="22"/>
        <v>-89259.588460596133</v>
      </c>
      <c r="J72" s="143">
        <f t="shared" si="22"/>
        <v>96919.759244359331</v>
      </c>
      <c r="K72" s="143">
        <f t="shared" si="22"/>
        <v>116195.9577683114</v>
      </c>
      <c r="L72" s="143">
        <f t="shared" si="22"/>
        <v>-52879.41106558391</v>
      </c>
      <c r="M72" s="143">
        <f t="shared" si="22"/>
        <v>157151.73052438037</v>
      </c>
      <c r="N72" s="143">
        <f t="shared" si="22"/>
        <v>178897.43987081316</v>
      </c>
      <c r="O72" s="143">
        <f t="shared" si="22"/>
        <v>-11838.499258175818</v>
      </c>
      <c r="P72" s="143">
        <f t="shared" si="22"/>
        <v>225100.13535070163</v>
      </c>
      <c r="Q72" s="143">
        <f t="shared" si="22"/>
        <v>249631.72929501371</v>
      </c>
      <c r="R72" s="143">
        <f t="shared" si="22"/>
        <v>34460.242600470781</v>
      </c>
      <c r="S72" s="143">
        <f t="shared" si="22"/>
        <v>301753.54084820865</v>
      </c>
      <c r="T72" s="143">
        <f t="shared" si="22"/>
        <v>329427.92441791843</v>
      </c>
      <c r="U72" s="143">
        <f t="shared" si="22"/>
        <v>86690.405218511776</v>
      </c>
      <c r="V72" s="143">
        <f t="shared" si="22"/>
        <v>388227.16137519304</v>
      </c>
      <c r="W72" s="143">
        <f t="shared" si="22"/>
        <v>419446.96338650939</v>
      </c>
      <c r="X72" s="143">
        <f t="shared" si="22"/>
        <v>145611.87430369225</v>
      </c>
      <c r="Y72" s="143">
        <f t="shared" si="22"/>
        <v>485779.08354371449</v>
      </c>
      <c r="Z72" s="143">
        <f t="shared" si="22"/>
        <v>520998.51436394005</v>
      </c>
      <c r="AA72" s="143">
        <f t="shared" si="22"/>
        <v>212081.88598151732</v>
      </c>
      <c r="AB72" s="143">
        <f t="shared" si="22"/>
        <v>595828.5698584877</v>
      </c>
      <c r="AC72" s="143">
        <f t="shared" si="22"/>
        <v>635560.029617619</v>
      </c>
      <c r="AD72" s="143">
        <f t="shared" si="22"/>
        <v>287067.498544281</v>
      </c>
      <c r="AE72" s="143">
        <f t="shared" si="22"/>
        <v>719976.70727010968</v>
      </c>
      <c r="AF72" s="143">
        <f t="shared" si="22"/>
        <v>-373231.4242666667</v>
      </c>
      <c r="AG72" s="143">
        <f t="shared" si="22"/>
        <v>-813029.21921208315</v>
      </c>
    </row>
    <row r="73" spans="1:33" s="134" customFormat="1" x14ac:dyDescent="0.2">
      <c r="A73" s="135"/>
      <c r="B73" s="144">
        <f>C134</f>
        <v>0.5</v>
      </c>
      <c r="C73" s="144">
        <f t="shared" ref="C73:AG73" si="23">D134</f>
        <v>1.5</v>
      </c>
      <c r="D73" s="144">
        <f t="shared" si="23"/>
        <v>2.5</v>
      </c>
      <c r="E73" s="144">
        <f t="shared" si="23"/>
        <v>3.5</v>
      </c>
      <c r="F73" s="144">
        <f t="shared" si="23"/>
        <v>4.5</v>
      </c>
      <c r="G73" s="144">
        <f t="shared" si="23"/>
        <v>5.5</v>
      </c>
      <c r="H73" s="144">
        <f t="shared" si="23"/>
        <v>6.5</v>
      </c>
      <c r="I73" s="144">
        <f t="shared" si="23"/>
        <v>7.5</v>
      </c>
      <c r="J73" s="144">
        <f t="shared" si="23"/>
        <v>8.5</v>
      </c>
      <c r="K73" s="144">
        <f t="shared" si="23"/>
        <v>9.5</v>
      </c>
      <c r="L73" s="144">
        <f t="shared" si="23"/>
        <v>10.5</v>
      </c>
      <c r="M73" s="144">
        <f t="shared" si="23"/>
        <v>11.5</v>
      </c>
      <c r="N73" s="144">
        <f t="shared" si="23"/>
        <v>12.5</v>
      </c>
      <c r="O73" s="144">
        <f t="shared" si="23"/>
        <v>13.5</v>
      </c>
      <c r="P73" s="144">
        <f t="shared" si="23"/>
        <v>14.5</v>
      </c>
      <c r="Q73" s="144">
        <f t="shared" si="23"/>
        <v>15.5</v>
      </c>
      <c r="R73" s="144">
        <f t="shared" si="23"/>
        <v>16.5</v>
      </c>
      <c r="S73" s="144">
        <f t="shared" si="23"/>
        <v>17.5</v>
      </c>
      <c r="T73" s="144">
        <f t="shared" si="23"/>
        <v>18.5</v>
      </c>
      <c r="U73" s="144">
        <f t="shared" si="23"/>
        <v>19.5</v>
      </c>
      <c r="V73" s="144">
        <f t="shared" si="23"/>
        <v>20.5</v>
      </c>
      <c r="W73" s="144">
        <f t="shared" si="23"/>
        <v>21.5</v>
      </c>
      <c r="X73" s="144">
        <f t="shared" si="23"/>
        <v>22.5</v>
      </c>
      <c r="Y73" s="144">
        <f t="shared" si="23"/>
        <v>23.5</v>
      </c>
      <c r="Z73" s="144">
        <f t="shared" si="23"/>
        <v>24.5</v>
      </c>
      <c r="AA73" s="144">
        <f t="shared" si="23"/>
        <v>25.5</v>
      </c>
      <c r="AB73" s="144">
        <f t="shared" si="23"/>
        <v>26.5</v>
      </c>
      <c r="AC73" s="144">
        <f t="shared" si="23"/>
        <v>27.5</v>
      </c>
      <c r="AD73" s="144">
        <f t="shared" si="23"/>
        <v>28.5</v>
      </c>
      <c r="AE73" s="144">
        <f t="shared" si="23"/>
        <v>29.5</v>
      </c>
      <c r="AF73" s="144">
        <f t="shared" si="23"/>
        <v>30.5</v>
      </c>
      <c r="AG73" s="144">
        <f t="shared" si="23"/>
        <v>31.5</v>
      </c>
    </row>
    <row r="74" spans="1:33" x14ac:dyDescent="0.2">
      <c r="A74" s="128" t="s">
        <v>315</v>
      </c>
      <c r="B74" s="129">
        <f t="shared" ref="B74:AG74" si="24">B58</f>
        <v>1</v>
      </c>
      <c r="C74" s="129">
        <f t="shared" si="24"/>
        <v>2</v>
      </c>
      <c r="D74" s="129">
        <f t="shared" si="24"/>
        <v>3</v>
      </c>
      <c r="E74" s="129">
        <f t="shared" si="24"/>
        <v>4</v>
      </c>
      <c r="F74" s="129">
        <f t="shared" si="24"/>
        <v>5</v>
      </c>
      <c r="G74" s="129">
        <f t="shared" si="24"/>
        <v>6</v>
      </c>
      <c r="H74" s="129">
        <f t="shared" si="24"/>
        <v>7</v>
      </c>
      <c r="I74" s="129">
        <f t="shared" si="24"/>
        <v>8</v>
      </c>
      <c r="J74" s="129">
        <f t="shared" si="24"/>
        <v>9</v>
      </c>
      <c r="K74" s="129">
        <f t="shared" si="24"/>
        <v>10</v>
      </c>
      <c r="L74" s="129">
        <f t="shared" si="24"/>
        <v>11</v>
      </c>
      <c r="M74" s="129">
        <f t="shared" si="24"/>
        <v>12</v>
      </c>
      <c r="N74" s="129">
        <f t="shared" si="24"/>
        <v>13</v>
      </c>
      <c r="O74" s="129">
        <f t="shared" si="24"/>
        <v>14</v>
      </c>
      <c r="P74" s="129">
        <f t="shared" si="24"/>
        <v>15</v>
      </c>
      <c r="Q74" s="129">
        <f t="shared" si="24"/>
        <v>16</v>
      </c>
      <c r="R74" s="129">
        <f t="shared" si="24"/>
        <v>17</v>
      </c>
      <c r="S74" s="129">
        <f t="shared" si="24"/>
        <v>18</v>
      </c>
      <c r="T74" s="129">
        <f t="shared" si="24"/>
        <v>19</v>
      </c>
      <c r="U74" s="129">
        <f t="shared" si="24"/>
        <v>20</v>
      </c>
      <c r="V74" s="129">
        <f t="shared" si="24"/>
        <v>21</v>
      </c>
      <c r="W74" s="129">
        <f t="shared" si="24"/>
        <v>22</v>
      </c>
      <c r="X74" s="129">
        <f t="shared" si="24"/>
        <v>23</v>
      </c>
      <c r="Y74" s="129">
        <f t="shared" si="24"/>
        <v>24</v>
      </c>
      <c r="Z74" s="129">
        <f t="shared" si="24"/>
        <v>25</v>
      </c>
      <c r="AA74" s="129">
        <f t="shared" si="24"/>
        <v>26</v>
      </c>
      <c r="AB74" s="129">
        <f t="shared" si="24"/>
        <v>27</v>
      </c>
      <c r="AC74" s="129">
        <f t="shared" si="24"/>
        <v>28</v>
      </c>
      <c r="AD74" s="129">
        <f t="shared" si="24"/>
        <v>29</v>
      </c>
      <c r="AE74" s="129">
        <f t="shared" si="24"/>
        <v>30</v>
      </c>
      <c r="AF74" s="129">
        <f t="shared" si="24"/>
        <v>31</v>
      </c>
      <c r="AG74" s="129">
        <f t="shared" si="24"/>
        <v>32</v>
      </c>
    </row>
    <row r="75" spans="1:33" ht="28.5" x14ac:dyDescent="0.2">
      <c r="A75" s="137" t="s">
        <v>311</v>
      </c>
      <c r="B75" s="138">
        <f t="shared" ref="B75:AG75" si="25">B68</f>
        <v>0</v>
      </c>
      <c r="C75" s="138">
        <f t="shared" si="25"/>
        <v>803332.84507721325</v>
      </c>
      <c r="D75" s="138">
        <f>D68</f>
        <v>-102230.66891344113</v>
      </c>
      <c r="E75" s="138">
        <f t="shared" si="25"/>
        <v>-38621.119481082191</v>
      </c>
      <c r="F75" s="138">
        <f t="shared" si="25"/>
        <v>293320.46551389125</v>
      </c>
      <c r="G75" s="138">
        <f t="shared" si="25"/>
        <v>54409.898953623895</v>
      </c>
      <c r="H75" s="138">
        <f t="shared" si="25"/>
        <v>75768.815304389049</v>
      </c>
      <c r="I75" s="138">
        <f t="shared" si="25"/>
        <v>-111574.48557574517</v>
      </c>
      <c r="J75" s="138">
        <f t="shared" si="25"/>
        <v>121149.69905544916</v>
      </c>
      <c r="K75" s="138">
        <f t="shared" si="25"/>
        <v>145244.94721038925</v>
      </c>
      <c r="L75" s="138">
        <f t="shared" si="25"/>
        <v>-66099.263831979886</v>
      </c>
      <c r="M75" s="138">
        <f t="shared" si="25"/>
        <v>196439.66315547546</v>
      </c>
      <c r="N75" s="138">
        <f t="shared" si="25"/>
        <v>223621.79983851645</v>
      </c>
      <c r="O75" s="138">
        <f t="shared" si="25"/>
        <v>-14798.124072719773</v>
      </c>
      <c r="P75" s="138">
        <f t="shared" si="25"/>
        <v>281375.16918837704</v>
      </c>
      <c r="Q75" s="138">
        <f t="shared" si="25"/>
        <v>312039.66161876713</v>
      </c>
      <c r="R75" s="138">
        <f t="shared" si="25"/>
        <v>43075.303250588477</v>
      </c>
      <c r="S75" s="138">
        <f t="shared" si="25"/>
        <v>377191.9260602608</v>
      </c>
      <c r="T75" s="138">
        <f t="shared" si="25"/>
        <v>411784.90552239801</v>
      </c>
      <c r="U75" s="138">
        <f t="shared" si="25"/>
        <v>108363.00652313972</v>
      </c>
      <c r="V75" s="138">
        <f t="shared" si="25"/>
        <v>485283.95171899133</v>
      </c>
      <c r="W75" s="138">
        <f t="shared" si="25"/>
        <v>524308.70423313673</v>
      </c>
      <c r="X75" s="138">
        <f t="shared" si="25"/>
        <v>182014.84287961532</v>
      </c>
      <c r="Y75" s="138">
        <f t="shared" si="25"/>
        <v>607223.85442964314</v>
      </c>
      <c r="Z75" s="138">
        <f t="shared" si="25"/>
        <v>651248.14295492508</v>
      </c>
      <c r="AA75" s="138">
        <f t="shared" si="25"/>
        <v>265102.35747689666</v>
      </c>
      <c r="AB75" s="138">
        <f t="shared" si="25"/>
        <v>744785.71232310962</v>
      </c>
      <c r="AC75" s="138">
        <f t="shared" si="25"/>
        <v>794450.03702202369</v>
      </c>
      <c r="AD75" s="138">
        <f t="shared" si="25"/>
        <v>358834.37318035128</v>
      </c>
      <c r="AE75" s="138">
        <f t="shared" si="25"/>
        <v>899970.88408763707</v>
      </c>
      <c r="AF75" s="138">
        <f t="shared" si="25"/>
        <v>-466539.28033333336</v>
      </c>
      <c r="AG75" s="138">
        <f t="shared" si="25"/>
        <v>-1016286.5240151039</v>
      </c>
    </row>
    <row r="76" spans="1:33" x14ac:dyDescent="0.2">
      <c r="A76" s="139" t="s">
        <v>310</v>
      </c>
      <c r="B76" s="131">
        <f t="shared" ref="B76:AG76" si="26">-B67</f>
        <v>0</v>
      </c>
      <c r="C76" s="131">
        <f>-C67</f>
        <v>0</v>
      </c>
      <c r="D76" s="131">
        <f t="shared" si="26"/>
        <v>466539.28033333336</v>
      </c>
      <c r="E76" s="131">
        <f t="shared" si="26"/>
        <v>466539.28033333336</v>
      </c>
      <c r="F76" s="131">
        <f t="shared" si="26"/>
        <v>466539.28033333336</v>
      </c>
      <c r="G76" s="131">
        <f t="shared" si="26"/>
        <v>466539.28033333336</v>
      </c>
      <c r="H76" s="131">
        <f t="shared" si="26"/>
        <v>466539.28033333336</v>
      </c>
      <c r="I76" s="131">
        <f t="shared" si="26"/>
        <v>466539.28033333336</v>
      </c>
      <c r="J76" s="131">
        <f t="shared" si="26"/>
        <v>466539.28033333336</v>
      </c>
      <c r="K76" s="131">
        <f t="shared" si="26"/>
        <v>466539.28033333336</v>
      </c>
      <c r="L76" s="131">
        <f>-L67</f>
        <v>466539.28033333336</v>
      </c>
      <c r="M76" s="131">
        <f>-M67</f>
        <v>466539.28033333336</v>
      </c>
      <c r="N76" s="131">
        <f t="shared" si="26"/>
        <v>466539.28033333336</v>
      </c>
      <c r="O76" s="131">
        <f t="shared" si="26"/>
        <v>466539.28033333336</v>
      </c>
      <c r="P76" s="131">
        <f t="shared" si="26"/>
        <v>466539.28033333336</v>
      </c>
      <c r="Q76" s="131">
        <f t="shared" si="26"/>
        <v>466539.28033333336</v>
      </c>
      <c r="R76" s="131">
        <f t="shared" si="26"/>
        <v>466539.28033333336</v>
      </c>
      <c r="S76" s="131">
        <f t="shared" si="26"/>
        <v>466539.28033333336</v>
      </c>
      <c r="T76" s="131">
        <f t="shared" si="26"/>
        <v>466539.28033333336</v>
      </c>
      <c r="U76" s="131">
        <f t="shared" si="26"/>
        <v>466539.28033333336</v>
      </c>
      <c r="V76" s="131">
        <f t="shared" si="26"/>
        <v>466539.28033333336</v>
      </c>
      <c r="W76" s="131">
        <f t="shared" si="26"/>
        <v>466539.28033333336</v>
      </c>
      <c r="X76" s="131">
        <f t="shared" si="26"/>
        <v>466539.28033333336</v>
      </c>
      <c r="Y76" s="131">
        <f t="shared" si="26"/>
        <v>466539.28033333336</v>
      </c>
      <c r="Z76" s="131">
        <f t="shared" si="26"/>
        <v>466539.28033333336</v>
      </c>
      <c r="AA76" s="131">
        <f t="shared" si="26"/>
        <v>466539.28033333336</v>
      </c>
      <c r="AB76" s="131">
        <f t="shared" si="26"/>
        <v>466539.28033333336</v>
      </c>
      <c r="AC76" s="131">
        <f t="shared" si="26"/>
        <v>466539.28033333336</v>
      </c>
      <c r="AD76" s="131">
        <f t="shared" si="26"/>
        <v>466539.28033333336</v>
      </c>
      <c r="AE76" s="131">
        <f t="shared" si="26"/>
        <v>466539.28033333336</v>
      </c>
      <c r="AF76" s="131">
        <f t="shared" si="26"/>
        <v>466539.28033333336</v>
      </c>
      <c r="AG76" s="131">
        <f t="shared" si="26"/>
        <v>466539.28033333336</v>
      </c>
    </row>
    <row r="77" spans="1:33" x14ac:dyDescent="0.2">
      <c r="A77" s="139" t="s">
        <v>312</v>
      </c>
      <c r="B77" s="131">
        <f t="shared" ref="B77:AG77" si="27">B69</f>
        <v>0</v>
      </c>
      <c r="C77" s="131">
        <f t="shared" si="27"/>
        <v>0</v>
      </c>
      <c r="D77" s="131">
        <f t="shared" si="27"/>
        <v>0</v>
      </c>
      <c r="E77" s="131">
        <f t="shared" si="27"/>
        <v>0</v>
      </c>
      <c r="F77" s="131">
        <f t="shared" si="27"/>
        <v>0</v>
      </c>
      <c r="G77" s="131">
        <f t="shared" si="27"/>
        <v>0</v>
      </c>
      <c r="H77" s="131">
        <f t="shared" si="27"/>
        <v>0</v>
      </c>
      <c r="I77" s="131">
        <f t="shared" si="27"/>
        <v>0</v>
      </c>
      <c r="J77" s="131">
        <f t="shared" si="27"/>
        <v>0</v>
      </c>
      <c r="K77" s="131">
        <f t="shared" si="27"/>
        <v>0</v>
      </c>
      <c r="L77" s="131">
        <f t="shared" si="27"/>
        <v>0</v>
      </c>
      <c r="M77" s="131">
        <f t="shared" si="27"/>
        <v>0</v>
      </c>
      <c r="N77" s="131">
        <f t="shared" si="27"/>
        <v>0</v>
      </c>
      <c r="O77" s="131">
        <f t="shared" si="27"/>
        <v>0</v>
      </c>
      <c r="P77" s="131">
        <f t="shared" si="27"/>
        <v>0</v>
      </c>
      <c r="Q77" s="131">
        <f t="shared" si="27"/>
        <v>0</v>
      </c>
      <c r="R77" s="131">
        <f t="shared" si="27"/>
        <v>0</v>
      </c>
      <c r="S77" s="131">
        <f t="shared" si="27"/>
        <v>0</v>
      </c>
      <c r="T77" s="131">
        <f t="shared" si="27"/>
        <v>0</v>
      </c>
      <c r="U77" s="131">
        <f t="shared" si="27"/>
        <v>0</v>
      </c>
      <c r="V77" s="131">
        <f t="shared" si="27"/>
        <v>0</v>
      </c>
      <c r="W77" s="131">
        <f t="shared" si="27"/>
        <v>0</v>
      </c>
      <c r="X77" s="131">
        <f t="shared" si="27"/>
        <v>0</v>
      </c>
      <c r="Y77" s="131">
        <f t="shared" si="27"/>
        <v>0</v>
      </c>
      <c r="Z77" s="131">
        <f t="shared" si="27"/>
        <v>0</v>
      </c>
      <c r="AA77" s="131">
        <f t="shared" si="27"/>
        <v>0</v>
      </c>
      <c r="AB77" s="131">
        <f t="shared" si="27"/>
        <v>0</v>
      </c>
      <c r="AC77" s="131">
        <f t="shared" si="27"/>
        <v>0</v>
      </c>
      <c r="AD77" s="131">
        <f t="shared" si="27"/>
        <v>0</v>
      </c>
      <c r="AE77" s="131">
        <f t="shared" si="27"/>
        <v>0</v>
      </c>
      <c r="AF77" s="131">
        <f t="shared" si="27"/>
        <v>0</v>
      </c>
      <c r="AG77" s="131">
        <f t="shared" si="27"/>
        <v>0</v>
      </c>
    </row>
    <row r="78" spans="1:33" x14ac:dyDescent="0.2">
      <c r="A78" s="139" t="s">
        <v>284</v>
      </c>
      <c r="B78" s="131">
        <f>IF(SUM($B$71:B71)+SUM($A$78:A78)&gt;0,0,SUM($B$71:B71)-SUM($A$78:A78))</f>
        <v>0</v>
      </c>
      <c r="C78" s="131">
        <f>IF(SUM($B$71:C71)+SUM($A$78:B78)&gt;0,0,SUM($B$71:C71)-SUM($A$78:B78))</f>
        <v>-160666.56901544266</v>
      </c>
      <c r="D78" s="131">
        <f>IF(SUM($B$71:D71)+SUM($A$78:C78)&gt;0,0,SUM($B$71:D71)-SUM($A$78:C78))</f>
        <v>20446.133782688237</v>
      </c>
      <c r="E78" s="131">
        <f>IF(SUM($B$71:E71)+SUM($A$78:D78)&gt;0,0,SUM($B$71:E71)-SUM($A$78:D78))</f>
        <v>7724.2238962164265</v>
      </c>
      <c r="F78" s="131">
        <f>IF(SUM($B$71:F71)+SUM($A$78:E78)&gt;0,0,SUM($B$71:F71)-SUM($A$78:E78))</f>
        <v>-58664.09310277825</v>
      </c>
      <c r="G78" s="131">
        <f>IF(SUM($B$71:G71)+SUM($A$78:F78)&gt;0,0,SUM($B$71:G71)-SUM($A$78:F78))</f>
        <v>-10881.979790724785</v>
      </c>
      <c r="H78" s="131">
        <f>IF(SUM($B$71:H71)+SUM($A$78:G78)&gt;0,0,SUM($B$71:H71)-SUM($A$78:G78))</f>
        <v>-15153.763060877798</v>
      </c>
      <c r="I78" s="131">
        <f>IF(SUM($B$71:I71)+SUM($A$78:H78)&gt;0,0,SUM($B$71:I71)-SUM($A$78:H78))</f>
        <v>22314.89711514904</v>
      </c>
      <c r="J78" s="131">
        <f>IF(SUM($B$71:J71)+SUM($A$78:I78)&gt;0,0,SUM($B$71:J71)-SUM($A$78:I78))</f>
        <v>-24229.939811089833</v>
      </c>
      <c r="K78" s="131">
        <f>IF(SUM($B$71:K71)+SUM($A$78:J78)&gt;0,0,SUM($B$71:K71)-SUM($A$78:J78))</f>
        <v>-29048.989442077844</v>
      </c>
      <c r="L78" s="131">
        <f>IF(SUM($B$71:L71)+SUM($A$78:K78)&gt;0,0,SUM($B$71:L71)-SUM($A$78:K78))</f>
        <v>13219.852766395983</v>
      </c>
      <c r="M78" s="131">
        <f>IF(SUM($B$71:M71)+SUM($A$78:L78)&gt;0,0,SUM($B$71:M71)-SUM($A$78:L78))</f>
        <v>-39287.932631095086</v>
      </c>
      <c r="N78" s="131">
        <f>IF(SUM($B$71:N71)+SUM($A$78:M78)&gt;0,0,SUM($B$71:N71)-SUM($A$78:M78))</f>
        <v>-44724.359967703291</v>
      </c>
      <c r="O78" s="131">
        <f>IF(SUM($B$71:O71)+SUM($A$78:N78)&gt;0,0,SUM($B$71:O71)-SUM($A$78:N78))</f>
        <v>2959.6248145439313</v>
      </c>
      <c r="P78" s="131">
        <f>IF(SUM($B$71:P71)+SUM($A$78:O78)&gt;0,0,SUM($B$71:P71)-SUM($A$78:O78))</f>
        <v>-56275.033837675408</v>
      </c>
      <c r="Q78" s="131">
        <f>IF(SUM($B$71:Q71)+SUM($A$78:P78)&gt;0,0,SUM($B$71:Q71)-SUM($A$78:P78))</f>
        <v>-62407.932323753426</v>
      </c>
      <c r="R78" s="131">
        <f>IF(SUM($B$71:R71)+SUM($A$78:Q78)&gt;0,0,SUM($B$71:R71)-SUM($A$78:Q78))</f>
        <v>-8615.0606501176953</v>
      </c>
      <c r="S78" s="131">
        <f>IF(SUM($B$71:S71)+SUM($A$78:R78)&gt;0,0,SUM($B$71:S71)-SUM($A$78:R78))</f>
        <v>-75438.385212052148</v>
      </c>
      <c r="T78" s="131">
        <f>IF(SUM($B$71:T71)+SUM($A$78:S78)&gt;0,0,SUM($B$71:T71)-SUM($A$78:S78))</f>
        <v>-82356.981104479637</v>
      </c>
      <c r="U78" s="131">
        <f>IF(SUM($B$71:U71)+SUM($A$78:T78)&gt;0,0,SUM($B$71:U71)-SUM($A$78:T78))</f>
        <v>-21672.601304627955</v>
      </c>
      <c r="V78" s="131">
        <f>IF(SUM($B$71:V71)+SUM($A$78:U78)&gt;0,0,SUM($B$71:V71)-SUM($A$78:U78))</f>
        <v>-97056.790343798231</v>
      </c>
      <c r="W78" s="131">
        <f>IF(SUM($B$71:W71)+SUM($A$78:V78)&gt;0,0,SUM($B$71:W71)-SUM($A$78:V78))</f>
        <v>-104861.74084662739</v>
      </c>
      <c r="X78" s="131">
        <f>IF(SUM($B$71:X71)+SUM($A$78:W78)&gt;0,0,SUM($B$71:X71)-SUM($A$78:W78))</f>
        <v>-36402.968575923005</v>
      </c>
      <c r="Y78" s="131">
        <f>IF(SUM($B$71:Y71)+SUM($A$78:X78)&gt;0,0,SUM($B$71:Y71)-SUM($A$78:X78))</f>
        <v>-121444.77088592865</v>
      </c>
      <c r="Z78" s="131">
        <f>IF(SUM($B$71:Z71)+SUM($A$78:Y78)&gt;0,0,SUM($B$71:Z71)-SUM($A$78:Y78))</f>
        <v>-130249.62859098508</v>
      </c>
      <c r="AA78" s="131">
        <f>IF(SUM($B$71:AA71)+SUM($A$78:Z78)&gt;0,0,SUM($B$71:AA71)-SUM($A$78:Z78))</f>
        <v>-53020.471495379228</v>
      </c>
      <c r="AB78" s="131">
        <f>IF(SUM($B$71:AB71)+SUM($A$78:AA78)&gt;0,0,SUM($B$71:AB71)-SUM($A$78:AA78))</f>
        <v>-148957.14246462192</v>
      </c>
      <c r="AC78" s="131">
        <f>IF(SUM($B$71:AC71)+SUM($A$78:AB78)&gt;0,0,SUM($B$71:AC71)-SUM($A$78:AB78))</f>
        <v>-158890.00740440469</v>
      </c>
      <c r="AD78" s="131">
        <f>IF(SUM($B$71:AD71)+SUM($A$78:AC78)&gt;0,0,SUM($B$71:AD71)-SUM($A$78:AC78))</f>
        <v>-71766.874636070337</v>
      </c>
      <c r="AE78" s="131">
        <f>IF(SUM($B$71:AE71)+SUM($A$78:AD78)&gt;0,0,SUM($B$71:AE71)-SUM($A$78:AD78))</f>
        <v>-179994.17681752751</v>
      </c>
      <c r="AF78" s="131">
        <f>IF(SUM($B$71:AF71)+SUM($A$78:AE78)&gt;0,0,SUM($B$71:AF71)-SUM($A$78:AE78))</f>
        <v>93307.856066666776</v>
      </c>
      <c r="AG78" s="131">
        <f>IF(SUM($B$71:AG71)+SUM($A$78:AF78)&gt;0,0,SUM($B$71:AG71)-SUM($A$78:AF78))</f>
        <v>203257.30480302079</v>
      </c>
    </row>
    <row r="79" spans="1:33" x14ac:dyDescent="0.2">
      <c r="A79" s="139" t="s">
        <v>316</v>
      </c>
      <c r="B79" s="131"/>
      <c r="C79" s="131"/>
      <c r="D79" s="131"/>
      <c r="E79" s="131"/>
      <c r="F79" s="131"/>
      <c r="G79" s="131"/>
      <c r="H79" s="131"/>
      <c r="I79" s="131"/>
      <c r="J79" s="131"/>
      <c r="K79" s="131"/>
      <c r="L79" s="131"/>
      <c r="M79" s="131"/>
      <c r="N79" s="131">
        <f>IF(((SUM($B$59:N59)+SUM($B$61:N64))+SUM($B$81:N81))&lt;0,((SUM($B$59:N59)+SUM($B$61:N64))+SUM($B$81:N81))*0.2-SUM($A$79:M79),IF(SUM($B$79:M79)&lt;0,0-SUM($B$79:M79),0))</f>
        <v>-1547204.6020719931</v>
      </c>
      <c r="O79" s="131">
        <f>IF(((SUM($B$59:O59)+SUM($B$61:O64))+SUM($B$81:O81))&lt;0,((SUM($B$59:O59)+SUM($B$61:O64))+SUM($B$81:O81))*0.2-SUM($A$79:N79),IF(SUM($B$79:N79)&lt;0,0-SUM($B$79:N79),0))</f>
        <v>90348.23125212267</v>
      </c>
      <c r="P79" s="131">
        <f>IF(((SUM($B$59:P59)+SUM($B$61:P64))+SUM($B$81:P81))&lt;0,((SUM($B$59:P59)+SUM($B$61:P64))+SUM($B$81:P81))*0.2-SUM($A$79:O79),IF(SUM($B$79:O79)&lt;0,0-SUM($B$79:O79),0))</f>
        <v>149582.88990434189</v>
      </c>
      <c r="Q79" s="131">
        <f>IF(((SUM($B$59:Q59)+SUM($B$61:Q64))+SUM($B$81:Q81))&lt;0,((SUM($B$59:Q59)+SUM($B$61:Q64))+SUM($B$81:Q81))*0.2-SUM($A$79:P79),IF(SUM($B$79:P79)&lt;0,0-SUM($B$79:P79),0))</f>
        <v>155715.78839042014</v>
      </c>
      <c r="R79" s="131">
        <f>IF(((SUM($B$59:R59)+SUM($B$61:R64))+SUM($B$81:R81))&lt;0,((SUM($B$59:R59)+SUM($B$61:R64))+SUM($B$81:R81))*0.2-SUM($A$79:Q79),IF(SUM($B$79:Q79)&lt;0,0-SUM($B$79:Q79),0))</f>
        <v>101922.91671678447</v>
      </c>
      <c r="S79" s="131">
        <f>IF(((SUM($B$59:S59)+SUM($B$61:S64))+SUM($B$81:S81))&lt;0,((SUM($B$59:S59)+SUM($B$61:S64))+SUM($B$81:S81))*0.2-SUM($A$79:R79),IF(SUM($B$79:R79)&lt;0,0-SUM($B$79:R79),0))</f>
        <v>168746.24127871869</v>
      </c>
      <c r="T79" s="131">
        <f>IF(((SUM($B$59:T59)+SUM($B$61:T64))+SUM($B$81:T81))&lt;0,((SUM($B$59:T59)+SUM($B$61:T64))+SUM($B$81:T81))*0.2-SUM($A$79:S79),IF(SUM($B$79:S79)&lt;0,0-SUM($B$79:S79),0))</f>
        <v>175664.8371711463</v>
      </c>
      <c r="U79" s="131">
        <f>IF(((SUM($B$59:U59)+SUM($B$61:U64))+SUM($B$81:U81))&lt;0,((SUM($B$59:U59)+SUM($B$61:U64))+SUM($B$81:U81))*0.2-SUM($A$79:T79),IF(SUM($B$79:T79)&lt;0,0-SUM($B$79:T79),0))</f>
        <v>114980.4573712945</v>
      </c>
      <c r="V79" s="131">
        <f>IF(((SUM($B$59:V59)+SUM($B$61:V64))+SUM($B$81:V81))&lt;0,((SUM($B$59:V59)+SUM($B$61:V64))+SUM($B$81:V81))*0.2-SUM($A$79:U79),IF(SUM($B$79:U79)&lt;0,0-SUM($B$79:U79),0))</f>
        <v>190364.64641046524</v>
      </c>
      <c r="W79" s="131">
        <f>IF(((SUM($B$59:W59)+SUM($B$61:W64))+SUM($B$81:W81))&lt;0,((SUM($B$59:W59)+SUM($B$61:W64))+SUM($B$81:W81))*0.2-SUM($A$79:V79),IF(SUM($B$79:V79)&lt;0,0-SUM($B$79:V79),0))</f>
        <v>198169.59691329376</v>
      </c>
      <c r="X79" s="131">
        <f>IF(((SUM($B$59:X59)+SUM($B$61:X64))+SUM($B$81:X81))&lt;0,((SUM($B$59:X59)+SUM($B$61:X64))+SUM($B$81:X81))*0.2-SUM($A$79:W79),IF(SUM($B$79:W79)&lt;0,0-SUM($B$79:W79),0))</f>
        <v>129710.82464259007</v>
      </c>
      <c r="Y79" s="131">
        <f>IF(((SUM($B$59:Y59)+SUM($B$61:Y64))+SUM($B$81:Y81))&lt;0,((SUM($B$59:Y59)+SUM($B$61:Y64))+SUM($B$81:Y81))*0.2-SUM($A$79:X79),IF(SUM($B$79:X79)&lt;0,0-SUM($B$79:X79),0))</f>
        <v>71998.172020815313</v>
      </c>
      <c r="Z79" s="131">
        <f>IF(((SUM($B$59:Z59)+SUM($B$61:Z64))+SUM($B$81:Z81))&lt;0,((SUM($B$59:Z59)+SUM($B$61:Z64))+SUM($B$81:Z81))*0.2-SUM($A$79:Y79),IF(SUM($B$79:Y79)&lt;0,0-SUM($B$79:Y79),0))</f>
        <v>0</v>
      </c>
      <c r="AA79" s="131">
        <f>IF(((SUM($B$59:AA59)+SUM($B$61:AA64))+SUM($B$81:AA81))&lt;0,((SUM($B$59:AA59)+SUM($B$61:AA64))+SUM($B$81:AA81))*0.2-SUM($A$79:Z79),IF(SUM($B$79:Z79)&lt;0,0-SUM($B$79:Z79),0))</f>
        <v>0</v>
      </c>
      <c r="AB79" s="131">
        <f>IF(((SUM($B$59:AB59)+SUM($B$61:AB64))+SUM($B$81:AB81))&lt;0,((SUM($B$59:AB59)+SUM($B$61:AB64))+SUM($B$81:AB81))*0.2-SUM($A$79:AA79),IF(SUM($B$79:AA79)&lt;0,0-SUM($B$79:AA79),0))</f>
        <v>0</v>
      </c>
      <c r="AC79" s="131">
        <f>IF(((SUM($B$59:AC59)+SUM($B$61:AC64))+SUM($B$81:AC81))&lt;0,((SUM($B$59:AC59)+SUM($B$61:AC64))+SUM($B$81:AC81))*0.2-SUM($A$79:AB79),IF(SUM($B$79:AB79)&lt;0,0-SUM($B$79:AB79),0))</f>
        <v>0</v>
      </c>
      <c r="AD79" s="131">
        <f>IF(((SUM($B$59:AD59)+SUM($B$61:AD64))+SUM($B$81:AD81))&lt;0,((SUM($B$59:AD59)+SUM($B$61:AD64))+SUM($B$81:AD81))*0.2-SUM($A$79:AC79),IF(SUM($B$79:AC79)&lt;0,0-SUM($B$79:AC79),0))</f>
        <v>0</v>
      </c>
      <c r="AE79" s="131">
        <f>IF(((SUM($B$59:AE59)+SUM($B$61:AE64))+SUM($B$81:AE81))&lt;0,((SUM($B$59:AE59)+SUM($B$61:AE64))+SUM($B$81:AE81))*0.2-SUM($A$79:AD79),IF(SUM($B$79:AD79)&lt;0,0-SUM($B$79:AD79),0))</f>
        <v>0</v>
      </c>
      <c r="AF79" s="131">
        <f>IF(((SUM($B$59:AF59)+SUM($B$61:AF64))+SUM($B$81:AF81))&lt;0,((SUM($B$59:AF59)+SUM($B$61:AF64))+SUM($B$81:AF81))*0.2-SUM($A$79:AE79),IF(SUM($B$79:AE79)&lt;0,0-SUM($B$79:AE79),0))</f>
        <v>0</v>
      </c>
      <c r="AG79" s="131">
        <f>IF(((SUM($B$59:AG59)+SUM($B$61:AG64))+SUM($B$81:AG81))&lt;0,((SUM($B$59:AG59)+SUM($B$61:AG64))+SUM($B$81:AG81))*0.2-SUM($A$79:AF79),IF(SUM($B$79:AF79)&lt;0,0-SUM($B$79:AF79),0))</f>
        <v>0</v>
      </c>
    </row>
    <row r="80" spans="1:33" x14ac:dyDescent="0.2">
      <c r="A80" s="139" t="s">
        <v>317</v>
      </c>
      <c r="B80" s="131">
        <f>-B59*(B39)</f>
        <v>0</v>
      </c>
      <c r="C80" s="131">
        <f t="shared" ref="C80:AG80" si="28">-(C59-B59)*$B$39</f>
        <v>0</v>
      </c>
      <c r="D80" s="131">
        <f t="shared" si="28"/>
        <v>0</v>
      </c>
      <c r="E80" s="131">
        <f t="shared" si="28"/>
        <v>0</v>
      </c>
      <c r="F80" s="131">
        <f t="shared" si="28"/>
        <v>0</v>
      </c>
      <c r="G80" s="131">
        <f t="shared" si="28"/>
        <v>0</v>
      </c>
      <c r="H80" s="131">
        <f t="shared" si="28"/>
        <v>0</v>
      </c>
      <c r="I80" s="131">
        <f t="shared" si="28"/>
        <v>0</v>
      </c>
      <c r="J80" s="131">
        <f t="shared" si="28"/>
        <v>0</v>
      </c>
      <c r="K80" s="131">
        <f t="shared" si="28"/>
        <v>0</v>
      </c>
      <c r="L80" s="131">
        <f t="shared" si="28"/>
        <v>0</v>
      </c>
      <c r="M80" s="131">
        <f t="shared" si="28"/>
        <v>0</v>
      </c>
      <c r="N80" s="131">
        <f t="shared" si="28"/>
        <v>0</v>
      </c>
      <c r="O80" s="131">
        <f t="shared" si="28"/>
        <v>0</v>
      </c>
      <c r="P80" s="131">
        <f t="shared" si="28"/>
        <v>0</v>
      </c>
      <c r="Q80" s="131">
        <f t="shared" si="28"/>
        <v>0</v>
      </c>
      <c r="R80" s="131">
        <f t="shared" si="28"/>
        <v>0</v>
      </c>
      <c r="S80" s="131">
        <f t="shared" si="28"/>
        <v>0</v>
      </c>
      <c r="T80" s="131">
        <f t="shared" si="28"/>
        <v>0</v>
      </c>
      <c r="U80" s="131">
        <f t="shared" si="28"/>
        <v>0</v>
      </c>
      <c r="V80" s="131">
        <f t="shared" si="28"/>
        <v>0</v>
      </c>
      <c r="W80" s="131">
        <f t="shared" si="28"/>
        <v>0</v>
      </c>
      <c r="X80" s="131">
        <f t="shared" si="28"/>
        <v>0</v>
      </c>
      <c r="Y80" s="131">
        <f t="shared" si="28"/>
        <v>0</v>
      </c>
      <c r="Z80" s="131">
        <f t="shared" si="28"/>
        <v>0</v>
      </c>
      <c r="AA80" s="131">
        <f t="shared" si="28"/>
        <v>0</v>
      </c>
      <c r="AB80" s="131">
        <f t="shared" si="28"/>
        <v>0</v>
      </c>
      <c r="AC80" s="131">
        <f t="shared" si="28"/>
        <v>0</v>
      </c>
      <c r="AD80" s="131">
        <f t="shared" si="28"/>
        <v>0</v>
      </c>
      <c r="AE80" s="131">
        <f t="shared" si="28"/>
        <v>0</v>
      </c>
      <c r="AF80" s="131">
        <f t="shared" si="28"/>
        <v>0</v>
      </c>
      <c r="AG80" s="131">
        <f t="shared" si="28"/>
        <v>0</v>
      </c>
    </row>
    <row r="81" spans="1:33" x14ac:dyDescent="0.2">
      <c r="A81" s="139" t="s">
        <v>318</v>
      </c>
      <c r="B81" s="131">
        <f>-'6.2. Паспорт фин осв ввод'!G30*1000000</f>
        <v>-272247.11</v>
      </c>
      <c r="C81" s="131">
        <f>'6.2. Паспорт фин осв ввод'!J30*-1000000</f>
        <v>-13723931.299999999</v>
      </c>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row>
    <row r="82" spans="1:33" x14ac:dyDescent="0.2">
      <c r="A82" s="139" t="s">
        <v>319</v>
      </c>
      <c r="B82" s="131">
        <f t="shared" ref="B82:AG82" si="29">B54-B55</f>
        <v>0</v>
      </c>
      <c r="C82" s="131">
        <f t="shared" si="29"/>
        <v>0</v>
      </c>
      <c r="D82" s="131">
        <f t="shared" si="29"/>
        <v>0</v>
      </c>
      <c r="E82" s="131">
        <f t="shared" si="29"/>
        <v>0</v>
      </c>
      <c r="F82" s="131">
        <f t="shared" si="29"/>
        <v>0</v>
      </c>
      <c r="G82" s="131">
        <f t="shared" si="29"/>
        <v>0</v>
      </c>
      <c r="H82" s="131">
        <f t="shared" si="29"/>
        <v>0</v>
      </c>
      <c r="I82" s="131">
        <f t="shared" si="29"/>
        <v>0</v>
      </c>
      <c r="J82" s="131">
        <f t="shared" si="29"/>
        <v>0</v>
      </c>
      <c r="K82" s="131">
        <f t="shared" si="29"/>
        <v>0</v>
      </c>
      <c r="L82" s="131">
        <f t="shared" si="29"/>
        <v>0</v>
      </c>
      <c r="M82" s="131">
        <f t="shared" si="29"/>
        <v>0</v>
      </c>
      <c r="N82" s="131">
        <f t="shared" si="29"/>
        <v>0</v>
      </c>
      <c r="O82" s="131">
        <f t="shared" si="29"/>
        <v>0</v>
      </c>
      <c r="P82" s="131">
        <f t="shared" si="29"/>
        <v>0</v>
      </c>
      <c r="Q82" s="131">
        <f t="shared" si="29"/>
        <v>0</v>
      </c>
      <c r="R82" s="131">
        <f t="shared" si="29"/>
        <v>0</v>
      </c>
      <c r="S82" s="131">
        <f t="shared" si="29"/>
        <v>0</v>
      </c>
      <c r="T82" s="131">
        <f t="shared" si="29"/>
        <v>0</v>
      </c>
      <c r="U82" s="131">
        <f t="shared" si="29"/>
        <v>0</v>
      </c>
      <c r="V82" s="131">
        <f t="shared" si="29"/>
        <v>0</v>
      </c>
      <c r="W82" s="131">
        <f t="shared" si="29"/>
        <v>0</v>
      </c>
      <c r="X82" s="131">
        <f t="shared" si="29"/>
        <v>0</v>
      </c>
      <c r="Y82" s="131">
        <f t="shared" si="29"/>
        <v>0</v>
      </c>
      <c r="Z82" s="131">
        <f t="shared" si="29"/>
        <v>0</v>
      </c>
      <c r="AA82" s="131">
        <f t="shared" si="29"/>
        <v>0</v>
      </c>
      <c r="AB82" s="131">
        <f t="shared" si="29"/>
        <v>0</v>
      </c>
      <c r="AC82" s="131">
        <f t="shared" si="29"/>
        <v>0</v>
      </c>
      <c r="AD82" s="131">
        <f t="shared" si="29"/>
        <v>0</v>
      </c>
      <c r="AE82" s="131">
        <f t="shared" si="29"/>
        <v>0</v>
      </c>
      <c r="AF82" s="131">
        <f t="shared" si="29"/>
        <v>0</v>
      </c>
      <c r="AG82" s="131">
        <f t="shared" si="29"/>
        <v>0</v>
      </c>
    </row>
    <row r="83" spans="1:33" ht="14.25" x14ac:dyDescent="0.2">
      <c r="A83" s="140" t="s">
        <v>320</v>
      </c>
      <c r="B83" s="138">
        <f>SUM(B75:B82)</f>
        <v>-272247.11</v>
      </c>
      <c r="C83" s="138">
        <f t="shared" ref="C83:V83" si="30">SUM(C75:C82)</f>
        <v>-13081265.023938227</v>
      </c>
      <c r="D83" s="138">
        <f t="shared" si="30"/>
        <v>384754.74520258047</v>
      </c>
      <c r="E83" s="138">
        <f t="shared" si="30"/>
        <v>435642.38474846759</v>
      </c>
      <c r="F83" s="138">
        <f t="shared" si="30"/>
        <v>701195.65274444642</v>
      </c>
      <c r="G83" s="138">
        <f t="shared" si="30"/>
        <v>510067.19949623244</v>
      </c>
      <c r="H83" s="138">
        <f t="shared" si="30"/>
        <v>527154.33257684461</v>
      </c>
      <c r="I83" s="138">
        <f t="shared" si="30"/>
        <v>377279.69187273725</v>
      </c>
      <c r="J83" s="138">
        <f t="shared" si="30"/>
        <v>563459.03957769275</v>
      </c>
      <c r="K83" s="138">
        <f t="shared" si="30"/>
        <v>582735.23810164479</v>
      </c>
      <c r="L83" s="138">
        <f t="shared" si="30"/>
        <v>413659.86926774948</v>
      </c>
      <c r="M83" s="138">
        <f t="shared" si="30"/>
        <v>623691.01085771376</v>
      </c>
      <c r="N83" s="138">
        <f t="shared" si="30"/>
        <v>-901767.88186784647</v>
      </c>
      <c r="O83" s="138">
        <f t="shared" si="30"/>
        <v>545049.01232728013</v>
      </c>
      <c r="P83" s="138">
        <f t="shared" si="30"/>
        <v>841222.30558837694</v>
      </c>
      <c r="Q83" s="138">
        <f t="shared" si="30"/>
        <v>871886.79801876727</v>
      </c>
      <c r="R83" s="138">
        <f t="shared" si="30"/>
        <v>602922.43965058867</v>
      </c>
      <c r="S83" s="138">
        <f t="shared" si="30"/>
        <v>937039.0624602607</v>
      </c>
      <c r="T83" s="138">
        <f t="shared" si="30"/>
        <v>971632.04192239803</v>
      </c>
      <c r="U83" s="138">
        <f t="shared" si="30"/>
        <v>668210.14292313962</v>
      </c>
      <c r="V83" s="138">
        <f t="shared" si="30"/>
        <v>1045131.0881189917</v>
      </c>
      <c r="W83" s="138">
        <f>SUM(W75:W82)</f>
        <v>1084155.8406331365</v>
      </c>
      <c r="X83" s="138">
        <f>SUM(X75:X82)</f>
        <v>741861.97927961568</v>
      </c>
      <c r="Y83" s="138">
        <f>SUM(Y75:Y82)</f>
        <v>1024316.5358978632</v>
      </c>
      <c r="Z83" s="138">
        <f>SUM(Z75:Z82)</f>
        <v>987537.79469727341</v>
      </c>
      <c r="AA83" s="138">
        <f t="shared" ref="AA83:AG83" si="31">SUM(AA75:AA82)</f>
        <v>678621.16631485079</v>
      </c>
      <c r="AB83" s="138">
        <f t="shared" si="31"/>
        <v>1062367.8501918211</v>
      </c>
      <c r="AC83" s="138">
        <f t="shared" si="31"/>
        <v>1102099.3099509524</v>
      </c>
      <c r="AD83" s="138">
        <f t="shared" si="31"/>
        <v>753606.7788776143</v>
      </c>
      <c r="AE83" s="138">
        <f t="shared" si="31"/>
        <v>1186515.987603443</v>
      </c>
      <c r="AF83" s="138">
        <f t="shared" si="31"/>
        <v>93307.856066666776</v>
      </c>
      <c r="AG83" s="138">
        <f t="shared" si="31"/>
        <v>-346489.93887874973</v>
      </c>
    </row>
    <row r="84" spans="1:33" ht="14.25" x14ac:dyDescent="0.2">
      <c r="A84" s="140" t="s">
        <v>321</v>
      </c>
      <c r="B84" s="138">
        <f>SUM($B$83:B83)</f>
        <v>-272247.11</v>
      </c>
      <c r="C84" s="138">
        <f>SUM($B$83:C83)</f>
        <v>-13353512.133938227</v>
      </c>
      <c r="D84" s="138">
        <f>SUM($B$83:D83)</f>
        <v>-12968757.388735646</v>
      </c>
      <c r="E84" s="138">
        <f>SUM($B$83:E83)</f>
        <v>-12533115.003987178</v>
      </c>
      <c r="F84" s="138">
        <f>SUM($B$83:F83)</f>
        <v>-11831919.351242732</v>
      </c>
      <c r="G84" s="138">
        <f>SUM($B$83:G83)</f>
        <v>-11321852.1517465</v>
      </c>
      <c r="H84" s="138">
        <f>SUM($B$83:H83)</f>
        <v>-10794697.819169655</v>
      </c>
      <c r="I84" s="138">
        <f>SUM($B$83:I83)</f>
        <v>-10417418.127296919</v>
      </c>
      <c r="J84" s="138">
        <f>SUM($B$83:J83)</f>
        <v>-9853959.0877192263</v>
      </c>
      <c r="K84" s="138">
        <f>SUM($B$83:K83)</f>
        <v>-9271223.8496175818</v>
      </c>
      <c r="L84" s="138">
        <f>SUM($B$83:L83)</f>
        <v>-8857563.9803498331</v>
      </c>
      <c r="M84" s="138">
        <f>SUM($B$83:M83)</f>
        <v>-8233872.9694921197</v>
      </c>
      <c r="N84" s="138">
        <f>SUM($B$83:N83)</f>
        <v>-9135640.8513599671</v>
      </c>
      <c r="O84" s="138">
        <f>SUM($B$83:O83)</f>
        <v>-8590591.8390326872</v>
      </c>
      <c r="P84" s="138">
        <f>SUM($B$83:P83)</f>
        <v>-7749369.5334443105</v>
      </c>
      <c r="Q84" s="138">
        <f>SUM($B$83:Q83)</f>
        <v>-6877482.735425543</v>
      </c>
      <c r="R84" s="138">
        <f>SUM($B$83:R83)</f>
        <v>-6274560.2957749544</v>
      </c>
      <c r="S84" s="138">
        <f>SUM($B$83:S83)</f>
        <v>-5337521.2333146939</v>
      </c>
      <c r="T84" s="138">
        <f>SUM($B$83:T83)</f>
        <v>-4365889.191392296</v>
      </c>
      <c r="U84" s="138">
        <f>SUM($B$83:U83)</f>
        <v>-3697679.0484691565</v>
      </c>
      <c r="V84" s="138">
        <f>SUM($B$83:V83)</f>
        <v>-2652547.9603501647</v>
      </c>
      <c r="W84" s="138">
        <f>SUM($B$83:W83)</f>
        <v>-1568392.1197170282</v>
      </c>
      <c r="X84" s="138">
        <f>SUM($B$83:X83)</f>
        <v>-826530.14043741254</v>
      </c>
      <c r="Y84" s="138">
        <f>SUM($B$83:Y83)</f>
        <v>197786.39546045067</v>
      </c>
      <c r="Z84" s="138">
        <f>SUM($B$83:Z83)</f>
        <v>1185324.1901577241</v>
      </c>
      <c r="AA84" s="138">
        <f>SUM($B$83:AA83)</f>
        <v>1863945.3564725749</v>
      </c>
      <c r="AB84" s="138">
        <f>SUM($B$83:AB83)</f>
        <v>2926313.206664396</v>
      </c>
      <c r="AC84" s="138">
        <f>SUM($B$83:AC83)</f>
        <v>4028412.5166153484</v>
      </c>
      <c r="AD84" s="138">
        <f>SUM($B$83:AD83)</f>
        <v>4782019.2954929629</v>
      </c>
      <c r="AE84" s="138">
        <f>SUM($B$83:AE83)</f>
        <v>5968535.2830964057</v>
      </c>
      <c r="AF84" s="138">
        <f>SUM($B$83:AF83)</f>
        <v>6061843.1391630722</v>
      </c>
      <c r="AG84" s="138">
        <f>SUM($B$83:AG83)</f>
        <v>5715353.2002843227</v>
      </c>
    </row>
    <row r="85" spans="1:33" x14ac:dyDescent="0.2">
      <c r="A85" s="139" t="s">
        <v>322</v>
      </c>
      <c r="B85" s="145">
        <f t="shared" ref="B85:AG85" si="32">1/POWER((1+$B$44),B73)</f>
        <v>0.93777936065805434</v>
      </c>
      <c r="C85" s="145">
        <f t="shared" si="32"/>
        <v>0.82471142437609202</v>
      </c>
      <c r="D85" s="145">
        <f t="shared" si="32"/>
        <v>0.7252760745546496</v>
      </c>
      <c r="E85" s="145">
        <f t="shared" si="32"/>
        <v>0.63782963200655141</v>
      </c>
      <c r="F85" s="145">
        <f t="shared" si="32"/>
        <v>0.56092659573173109</v>
      </c>
      <c r="G85" s="145">
        <f t="shared" si="32"/>
        <v>0.49329574859883135</v>
      </c>
      <c r="H85" s="145">
        <f t="shared" si="32"/>
        <v>0.43381914396168442</v>
      </c>
      <c r="I85" s="145">
        <f t="shared" si="32"/>
        <v>0.38151362585672716</v>
      </c>
      <c r="J85" s="145">
        <f t="shared" si="32"/>
        <v>0.33551457730782436</v>
      </c>
      <c r="K85" s="145">
        <f t="shared" si="32"/>
        <v>0.29506162809587938</v>
      </c>
      <c r="L85" s="145">
        <f t="shared" si="32"/>
        <v>0.25948608574081378</v>
      </c>
      <c r="M85" s="145">
        <f t="shared" si="32"/>
        <v>0.2281998819284265</v>
      </c>
      <c r="N85" s="145">
        <f t="shared" si="32"/>
        <v>0.20068585166513633</v>
      </c>
      <c r="O85" s="145">
        <f t="shared" si="32"/>
        <v>0.17648918447378092</v>
      </c>
      <c r="P85" s="145">
        <f t="shared" si="32"/>
        <v>0.15520990631763337</v>
      </c>
      <c r="Q85" s="145">
        <f t="shared" si="32"/>
        <v>0.13649626797786774</v>
      </c>
      <c r="R85" s="145">
        <f t="shared" si="32"/>
        <v>0.12003893059349906</v>
      </c>
      <c r="S85" s="145">
        <f t="shared" si="32"/>
        <v>0.10556585225002113</v>
      </c>
      <c r="T85" s="145">
        <f t="shared" si="32"/>
        <v>9.2837791091391383E-2</v>
      </c>
      <c r="U85" s="145">
        <f t="shared" si="32"/>
        <v>8.1644350621221856E-2</v>
      </c>
      <c r="V85" s="145">
        <f t="shared" si="32"/>
        <v>7.1800501821494903E-2</v>
      </c>
      <c r="W85" s="145">
        <f t="shared" si="32"/>
        <v>6.314352459897539E-2</v>
      </c>
      <c r="X85" s="145">
        <f t="shared" si="32"/>
        <v>5.5530318001033675E-2</v>
      </c>
      <c r="Y85" s="145">
        <f t="shared" si="32"/>
        <v>4.8835034738399147E-2</v>
      </c>
      <c r="Z85" s="145">
        <f t="shared" si="32"/>
        <v>4.2947000913199494E-2</v>
      </c>
      <c r="AA85" s="145">
        <f t="shared" si="32"/>
        <v>3.7768886565121354E-2</v>
      </c>
      <c r="AB85" s="145">
        <f t="shared" si="32"/>
        <v>3.3215096794583898E-2</v>
      </c>
      <c r="AC85" s="145">
        <f t="shared" si="32"/>
        <v>2.9210356867983386E-2</v>
      </c>
      <c r="AD85" s="145">
        <f t="shared" si="32"/>
        <v>2.5688467916615415E-2</v>
      </c>
      <c r="AE85" s="145">
        <f t="shared" si="32"/>
        <v>2.2591212660817352E-2</v>
      </c>
      <c r="AF85" s="145">
        <f t="shared" si="32"/>
        <v>1.9867393070809383E-2</v>
      </c>
      <c r="AG85" s="145">
        <f t="shared" si="32"/>
        <v>1.7471984056643557E-2</v>
      </c>
    </row>
    <row r="86" spans="1:33" ht="28.5" x14ac:dyDescent="0.2">
      <c r="A86" s="137" t="s">
        <v>323</v>
      </c>
      <c r="B86" s="138">
        <f>B83*B85</f>
        <v>-255307.72075680297</v>
      </c>
      <c r="C86" s="138">
        <f>C83*C85</f>
        <v>-10788268.710533248</v>
      </c>
      <c r="D86" s="138">
        <f t="shared" ref="D86:AG86" si="33">D83*D85</f>
        <v>279053.41126680194</v>
      </c>
      <c r="E86" s="138">
        <f t="shared" si="33"/>
        <v>277865.62195057154</v>
      </c>
      <c r="F86" s="138">
        <f t="shared" si="33"/>
        <v>393319.29043583141</v>
      </c>
      <c r="G86" s="138">
        <f t="shared" si="33"/>
        <v>251613.98101120343</v>
      </c>
      <c r="H86" s="138">
        <f t="shared" si="33"/>
        <v>228689.6412941798</v>
      </c>
      <c r="I86" s="138">
        <f t="shared" si="33"/>
        <v>143937.34320847678</v>
      </c>
      <c r="J86" s="138">
        <f t="shared" si="33"/>
        <v>189048.72149418225</v>
      </c>
      <c r="K86" s="138">
        <f t="shared" si="33"/>
        <v>171942.80810311122</v>
      </c>
      <c r="L86" s="138">
        <f t="shared" si="33"/>
        <v>107338.98030434507</v>
      </c>
      <c r="M86" s="138">
        <f t="shared" si="33"/>
        <v>142326.21503755124</v>
      </c>
      <c r="N86" s="138">
        <f t="shared" si="33"/>
        <v>-180972.05537691482</v>
      </c>
      <c r="O86" s="138">
        <f t="shared" si="33"/>
        <v>96195.255683881434</v>
      </c>
      <c r="P86" s="138">
        <f t="shared" si="33"/>
        <v>130566.03524267554</v>
      </c>
      <c r="Q86" s="138">
        <f t="shared" si="33"/>
        <v>119009.2940287347</v>
      </c>
      <c r="R86" s="138">
        <f t="shared" si="33"/>
        <v>72374.164886480139</v>
      </c>
      <c r="S86" s="138">
        <f t="shared" si="33"/>
        <v>98919.327220178209</v>
      </c>
      <c r="T86" s="138">
        <f t="shared" si="33"/>
        <v>90204.172525693619</v>
      </c>
      <c r="U86" s="138">
        <f t="shared" si="33"/>
        <v>54555.583197473577</v>
      </c>
      <c r="V86" s="138">
        <f t="shared" si="33"/>
        <v>75040.936596188607</v>
      </c>
      <c r="W86" s="138">
        <f t="shared" si="33"/>
        <v>68457.420992141298</v>
      </c>
      <c r="X86" s="138">
        <f t="shared" si="33"/>
        <v>41195.831622273312</v>
      </c>
      <c r="Y86" s="138">
        <f t="shared" si="33"/>
        <v>50022.533613688829</v>
      </c>
      <c r="Z86" s="138">
        <f t="shared" si="33"/>
        <v>42411.786570682816</v>
      </c>
      <c r="AA86" s="138">
        <f t="shared" si="33"/>
        <v>25630.765851235952</v>
      </c>
      <c r="AB86" s="138">
        <f t="shared" si="33"/>
        <v>35286.650975575343</v>
      </c>
      <c r="AC86" s="138">
        <f t="shared" si="33"/>
        <v>32192.714147625553</v>
      </c>
      <c r="AD86" s="138">
        <f t="shared" si="33"/>
        <v>19359.003560941481</v>
      </c>
      <c r="AE86" s="138">
        <f t="shared" si="33"/>
        <v>26804.835001409105</v>
      </c>
      <c r="AF86" s="138">
        <f t="shared" si="33"/>
        <v>1853.7838530709748</v>
      </c>
      <c r="AG86" s="138">
        <f t="shared" si="33"/>
        <v>-6053.8666878769163</v>
      </c>
    </row>
    <row r="87" spans="1:33" ht="14.25" x14ac:dyDescent="0.2">
      <c r="A87" s="137" t="s">
        <v>324</v>
      </c>
      <c r="B87" s="138">
        <f>SUM($B$86:B86)</f>
        <v>-255307.72075680297</v>
      </c>
      <c r="C87" s="138">
        <f>SUM($B$86:C86)</f>
        <v>-11043576.431290051</v>
      </c>
      <c r="D87" s="138">
        <f>SUM($B$86:D86)</f>
        <v>-10764523.020023249</v>
      </c>
      <c r="E87" s="138">
        <f>SUM($B$86:E86)</f>
        <v>-10486657.398072677</v>
      </c>
      <c r="F87" s="138">
        <f>SUM($B$86:F86)</f>
        <v>-10093338.107636845</v>
      </c>
      <c r="G87" s="138">
        <f>SUM($B$86:G86)</f>
        <v>-9841724.1266256422</v>
      </c>
      <c r="H87" s="138">
        <f>SUM($B$86:H86)</f>
        <v>-9613034.4853314627</v>
      </c>
      <c r="I87" s="138">
        <f>SUM($B$86:I86)</f>
        <v>-9469097.1421229858</v>
      </c>
      <c r="J87" s="138">
        <f>SUM($B$86:J86)</f>
        <v>-9280048.4206288029</v>
      </c>
      <c r="K87" s="138">
        <f>SUM($B$86:K86)</f>
        <v>-9108105.6125256922</v>
      </c>
      <c r="L87" s="138">
        <f>SUM($B$86:L86)</f>
        <v>-9000766.6322213467</v>
      </c>
      <c r="M87" s="138">
        <f>SUM($B$86:M86)</f>
        <v>-8858440.4171837959</v>
      </c>
      <c r="N87" s="138">
        <f>SUM($B$86:N86)</f>
        <v>-9039412.4725607112</v>
      </c>
      <c r="O87" s="138">
        <f>SUM($B$86:O86)</f>
        <v>-8943217.216876829</v>
      </c>
      <c r="P87" s="138">
        <f>SUM($B$86:P86)</f>
        <v>-8812651.1816341542</v>
      </c>
      <c r="Q87" s="138">
        <f>SUM($B$86:Q86)</f>
        <v>-8693641.8876054194</v>
      </c>
      <c r="R87" s="138">
        <f>SUM($B$86:R86)</f>
        <v>-8621267.7227189392</v>
      </c>
      <c r="S87" s="138">
        <f>SUM($B$86:S86)</f>
        <v>-8522348.39549876</v>
      </c>
      <c r="T87" s="138">
        <f>SUM($B$86:T86)</f>
        <v>-8432144.2229730673</v>
      </c>
      <c r="U87" s="138">
        <f>SUM($B$86:U86)</f>
        <v>-8377588.6397755938</v>
      </c>
      <c r="V87" s="138">
        <f>SUM($B$86:V86)</f>
        <v>-8302547.7031794051</v>
      </c>
      <c r="W87" s="138">
        <f>SUM($B$86:W86)</f>
        <v>-8234090.2821872635</v>
      </c>
      <c r="X87" s="138">
        <f>SUM($B$86:X86)</f>
        <v>-8192894.4505649898</v>
      </c>
      <c r="Y87" s="138">
        <f>SUM($B$86:Y86)</f>
        <v>-8142871.9169513006</v>
      </c>
      <c r="Z87" s="138">
        <f>SUM($B$86:Z86)</f>
        <v>-8100460.1303806175</v>
      </c>
      <c r="AA87" s="138">
        <f>SUM($B$86:AA86)</f>
        <v>-8074829.3645293815</v>
      </c>
      <c r="AB87" s="138">
        <f>SUM($B$86:AB86)</f>
        <v>-8039542.7135538058</v>
      </c>
      <c r="AC87" s="138">
        <f>SUM($B$86:AC86)</f>
        <v>-8007349.9994061803</v>
      </c>
      <c r="AD87" s="138">
        <f>SUM($B$86:AD86)</f>
        <v>-7987990.9958452387</v>
      </c>
      <c r="AE87" s="138">
        <f>SUM($B$86:AE86)</f>
        <v>-7961186.1608438296</v>
      </c>
      <c r="AF87" s="138">
        <f>SUM($B$86:AF86)</f>
        <v>-7959332.3769907588</v>
      </c>
      <c r="AG87" s="138">
        <f>SUM($B$86:AG86)</f>
        <v>-7965386.2436786359</v>
      </c>
    </row>
    <row r="88" spans="1:33" ht="14.25" x14ac:dyDescent="0.2">
      <c r="A88" s="137" t="s">
        <v>325</v>
      </c>
      <c r="B88" s="146">
        <f>IF((ISERR(IRR($B$83:B83))),0,IF(IRR($B$83:B83)&lt;0,0,IRR($B$83:B83)))</f>
        <v>0</v>
      </c>
      <c r="C88" s="146">
        <f>IF((ISERR(IRR($B$83:C83))),0,IF(IRR($B$83:C83)&lt;0,0,IRR($B$83:C83)))</f>
        <v>0</v>
      </c>
      <c r="D88" s="146">
        <f>IF((ISERR(IRR($B$83:D83))),0,IF(IRR($B$83:D83)&lt;0,0,IRR($B$83:D83)))</f>
        <v>0</v>
      </c>
      <c r="E88" s="146">
        <f>IF((ISERR(IRR($B$83:E83))),0,IF(IRR($B$83:E83)&lt;0,0,IRR($B$83:E83)))</f>
        <v>0</v>
      </c>
      <c r="F88" s="146">
        <f>IF((ISERR(IRR($B$83:F83))),0,IF(IRR($B$83:F83)&lt;0,0,IRR($B$83:F83)))</f>
        <v>0</v>
      </c>
      <c r="G88" s="146">
        <f>IF((ISERR(IRR($B$83:G83))),0,IF(IRR($B$83:G83)&lt;0,0,IRR($B$83:G83)))</f>
        <v>0</v>
      </c>
      <c r="H88" s="146">
        <f>IF((ISERR(IRR($B$83:H83))),0,IF(IRR($B$83:H83)&lt;0,0,IRR($B$83:H83)))</f>
        <v>0</v>
      </c>
      <c r="I88" s="146">
        <f>IF((ISERR(IRR($B$83:I83))),0,IF(IRR($B$83:I83)&lt;0,0,IRR($B$83:I83)))</f>
        <v>0</v>
      </c>
      <c r="J88" s="146">
        <f>IF((ISERR(IRR($B$83:J83))),0,IF(IRR($B$83:J83)&lt;0,0,IRR($B$83:J83)))</f>
        <v>0</v>
      </c>
      <c r="K88" s="146">
        <f>IF((ISERR(IRR($B$83:K83))),0,IF(IRR($B$83:K83)&lt;0,0,IRR($B$83:K83)))</f>
        <v>0</v>
      </c>
      <c r="L88" s="146">
        <f>IF((ISERR(IRR($B$83:L83))),0,IF(IRR($B$83:L83)&lt;0,0,IRR($B$83:L83)))</f>
        <v>0</v>
      </c>
      <c r="M88" s="146">
        <f>IF((ISERR(IRR($B$83:M83))),0,IF(IRR($B$83:M83)&lt;0,0,IRR($B$83:M83)))</f>
        <v>0</v>
      </c>
      <c r="N88" s="146">
        <f>IF((ISERR(IRR($B$83:N83))),0,IF(IRR($B$83:N83)&lt;0,0,IRR($B$83:N83)))</f>
        <v>0</v>
      </c>
      <c r="O88" s="146">
        <f>IF((ISERR(IRR($B$83:O83))),0,IF(IRR($B$83:O83)&lt;0,0,IRR($B$83:O83)))</f>
        <v>0</v>
      </c>
      <c r="P88" s="146">
        <f>IF((ISERR(IRR($B$83:P83))),0,IF(IRR($B$83:P83)&lt;0,0,IRR($B$83:P83)))</f>
        <v>0</v>
      </c>
      <c r="Q88" s="146">
        <f>IF((ISERR(IRR($B$83:Q83))),0,IF(IRR($B$83:Q83)&lt;0,0,IRR($B$83:Q83)))</f>
        <v>0</v>
      </c>
      <c r="R88" s="146">
        <f>IF((ISERR(IRR($B$83:R83))),0,IF(IRR($B$83:R83)&lt;0,0,IRR($B$83:R83)))</f>
        <v>0</v>
      </c>
      <c r="S88" s="146">
        <f>IF((ISERR(IRR($B$83:S83))),0,IF(IRR($B$83:S83)&lt;0,0,IRR($B$83:S83)))</f>
        <v>0</v>
      </c>
      <c r="T88" s="146">
        <f>IF((ISERR(IRR($B$83:T83))),0,IF(IRR($B$83:T83)&lt;0,0,IRR($B$83:T83)))</f>
        <v>0</v>
      </c>
      <c r="U88" s="146">
        <f>IF((ISERR(IRR($B$83:U83))),0,IF(IRR($B$83:U83)&lt;0,0,IRR($B$83:U83)))</f>
        <v>0</v>
      </c>
      <c r="V88" s="146">
        <f>IF((ISERR(IRR($B$83:V83))),0,IF(IRR($B$83:V83)&lt;0,0,IRR($B$83:V83)))</f>
        <v>0</v>
      </c>
      <c r="W88" s="146">
        <f>IF((ISERR(IRR($B$83:W83))),0,IF(IRR($B$83:W83)&lt;0,0,IRR($B$83:W83)))</f>
        <v>0</v>
      </c>
      <c r="X88" s="146">
        <f>IF((ISERR(IRR($B$83:X83))),0,IF(IRR($B$83:X83)&lt;0,0,IRR($B$83:X83)))</f>
        <v>0</v>
      </c>
      <c r="Y88" s="146">
        <f>IF((ISERR(IRR($B$83:Y83))),0,IF(IRR($B$83:Y83)&lt;0,0,IRR($B$83:Y83)))</f>
        <v>1.1024844521916322E-3</v>
      </c>
      <c r="Z88" s="146">
        <f>IF((ISERR(IRR($B$83:Z83))),0,IF(IRR($B$83:Z83)&lt;0,0,IRR($B$83:Z83)))</f>
        <v>6.1450723235696447E-3</v>
      </c>
      <c r="AA88" s="146">
        <f>IF((ISERR(IRR($B$83:AA83))),0,IF(IRR($B$83:AA83)&lt;0,0,IRR($B$83:AA83)))</f>
        <v>9.2137257600963807E-3</v>
      </c>
      <c r="AB88" s="146">
        <f>IF((ISERR(IRR($B$83:AB83))),0,IF(IRR($B$83:AB83)&lt;0,0,IRR($B$83:AB83)))</f>
        <v>1.3471994570608103E-2</v>
      </c>
      <c r="AC88" s="146">
        <f>IF((ISERR(IRR($B$83:AC83))),0,IF(IRR($B$83:AC83)&lt;0,0,IRR($B$83:AC83)))</f>
        <v>1.7310674273646409E-2</v>
      </c>
      <c r="AD88" s="146">
        <f>IF((ISERR(IRR($B$83:AD83))),0,IF(IRR($B$83:AD83)&lt;0,0,IRR($B$83:AD83)))</f>
        <v>1.9645233273549723E-2</v>
      </c>
      <c r="AE88" s="146">
        <f>IF((ISERR(IRR($B$83:AE83))),0,IF(IRR($B$83:AE83)&lt;0,0,IRR($B$83:AE83)))</f>
        <v>2.2919025730447018E-2</v>
      </c>
      <c r="AF88" s="146">
        <f>IF((ISERR(IRR($B$83:AF83))),0,IF(IRR($B$83:AF83)&lt;0,0,IRR($B$83:AF83)))</f>
        <v>2.3155937957125783E-2</v>
      </c>
      <c r="AG88" s="146">
        <f>IF((ISERR(IRR($B$83:AG83))),0,IF(IRR($B$83:AG83)&lt;0,0,IRR($B$83:AG83)))</f>
        <v>2.2285418632993936E-2</v>
      </c>
    </row>
    <row r="89" spans="1:33" ht="14.25" x14ac:dyDescent="0.2">
      <c r="A89" s="137" t="s">
        <v>326</v>
      </c>
      <c r="B89" s="147">
        <f>IF(AND(B84&gt;0,A84&lt;0),(B74-(B84/(B84-A84))),0)</f>
        <v>0</v>
      </c>
      <c r="C89" s="147">
        <f t="shared" ref="C89:AG89" si="34">IF(AND(C84&gt;0,B84&lt;0),(C74-(C84/(C84-B84))),0)</f>
        <v>0</v>
      </c>
      <c r="D89" s="147">
        <f t="shared" si="34"/>
        <v>0</v>
      </c>
      <c r="E89" s="147">
        <f t="shared" si="34"/>
        <v>0</v>
      </c>
      <c r="F89" s="147">
        <f t="shared" si="34"/>
        <v>0</v>
      </c>
      <c r="G89" s="147">
        <f t="shared" si="34"/>
        <v>0</v>
      </c>
      <c r="H89" s="147">
        <f>IF(AND(H84&gt;0,G84&lt;0),(H74-(H84/(H84-G84))),0)</f>
        <v>0</v>
      </c>
      <c r="I89" s="147">
        <f t="shared" si="34"/>
        <v>0</v>
      </c>
      <c r="J89" s="147">
        <f t="shared" si="34"/>
        <v>0</v>
      </c>
      <c r="K89" s="147">
        <f t="shared" si="34"/>
        <v>0</v>
      </c>
      <c r="L89" s="147">
        <f t="shared" si="34"/>
        <v>0</v>
      </c>
      <c r="M89" s="147">
        <f t="shared" si="34"/>
        <v>0</v>
      </c>
      <c r="N89" s="147">
        <f t="shared" si="34"/>
        <v>0</v>
      </c>
      <c r="O89" s="147">
        <f t="shared" si="34"/>
        <v>0</v>
      </c>
      <c r="P89" s="147">
        <f t="shared" si="34"/>
        <v>0</v>
      </c>
      <c r="Q89" s="147">
        <f t="shared" si="34"/>
        <v>0</v>
      </c>
      <c r="R89" s="147">
        <f t="shared" si="34"/>
        <v>0</v>
      </c>
      <c r="S89" s="147">
        <f t="shared" si="34"/>
        <v>0</v>
      </c>
      <c r="T89" s="147">
        <f t="shared" si="34"/>
        <v>0</v>
      </c>
      <c r="U89" s="147">
        <f t="shared" si="34"/>
        <v>0</v>
      </c>
      <c r="V89" s="147">
        <f t="shared" si="34"/>
        <v>0</v>
      </c>
      <c r="W89" s="147">
        <f t="shared" si="34"/>
        <v>0</v>
      </c>
      <c r="X89" s="147">
        <f t="shared" si="34"/>
        <v>0</v>
      </c>
      <c r="Y89" s="147">
        <f t="shared" si="34"/>
        <v>23.806908910938276</v>
      </c>
      <c r="Z89" s="147">
        <f t="shared" si="34"/>
        <v>0</v>
      </c>
      <c r="AA89" s="147">
        <f t="shared" si="34"/>
        <v>0</v>
      </c>
      <c r="AB89" s="147">
        <f t="shared" si="34"/>
        <v>0</v>
      </c>
      <c r="AC89" s="147">
        <f t="shared" si="34"/>
        <v>0</v>
      </c>
      <c r="AD89" s="147">
        <f t="shared" si="34"/>
        <v>0</v>
      </c>
      <c r="AE89" s="147">
        <f t="shared" si="34"/>
        <v>0</v>
      </c>
      <c r="AF89" s="147">
        <f t="shared" si="34"/>
        <v>0</v>
      </c>
      <c r="AG89" s="147">
        <f t="shared" si="34"/>
        <v>0</v>
      </c>
    </row>
    <row r="90" spans="1:33" ht="14.25" x14ac:dyDescent="0.2">
      <c r="A90" s="148" t="s">
        <v>327</v>
      </c>
      <c r="B90" s="149">
        <f t="shared" ref="B90:AG90" si="35">IF(AND(B87&gt;0,A87&lt;0),(B74-(B87/(B87-A87))),0)</f>
        <v>0</v>
      </c>
      <c r="C90" s="149">
        <f t="shared" si="35"/>
        <v>0</v>
      </c>
      <c r="D90" s="149">
        <f t="shared" si="35"/>
        <v>0</v>
      </c>
      <c r="E90" s="149">
        <f t="shared" si="35"/>
        <v>0</v>
      </c>
      <c r="F90" s="149">
        <f t="shared" si="35"/>
        <v>0</v>
      </c>
      <c r="G90" s="149">
        <f t="shared" si="35"/>
        <v>0</v>
      </c>
      <c r="H90" s="149">
        <f t="shared" si="35"/>
        <v>0</v>
      </c>
      <c r="I90" s="149">
        <f t="shared" si="35"/>
        <v>0</v>
      </c>
      <c r="J90" s="149">
        <f t="shared" si="35"/>
        <v>0</v>
      </c>
      <c r="K90" s="149">
        <f t="shared" si="35"/>
        <v>0</v>
      </c>
      <c r="L90" s="149">
        <f t="shared" si="35"/>
        <v>0</v>
      </c>
      <c r="M90" s="149">
        <f t="shared" si="35"/>
        <v>0</v>
      </c>
      <c r="N90" s="149">
        <f t="shared" si="35"/>
        <v>0</v>
      </c>
      <c r="O90" s="149">
        <f t="shared" si="35"/>
        <v>0</v>
      </c>
      <c r="P90" s="149">
        <f t="shared" si="35"/>
        <v>0</v>
      </c>
      <c r="Q90" s="149">
        <f t="shared" si="35"/>
        <v>0</v>
      </c>
      <c r="R90" s="149">
        <f t="shared" si="35"/>
        <v>0</v>
      </c>
      <c r="S90" s="149">
        <f t="shared" si="35"/>
        <v>0</v>
      </c>
      <c r="T90" s="149">
        <f t="shared" si="35"/>
        <v>0</v>
      </c>
      <c r="U90" s="149">
        <f t="shared" si="35"/>
        <v>0</v>
      </c>
      <c r="V90" s="149">
        <f t="shared" si="35"/>
        <v>0</v>
      </c>
      <c r="W90" s="149">
        <f t="shared" si="35"/>
        <v>0</v>
      </c>
      <c r="X90" s="149">
        <f t="shared" si="35"/>
        <v>0</v>
      </c>
      <c r="Y90" s="149">
        <f t="shared" si="35"/>
        <v>0</v>
      </c>
      <c r="Z90" s="149">
        <f t="shared" si="35"/>
        <v>0</v>
      </c>
      <c r="AA90" s="149">
        <f t="shared" si="35"/>
        <v>0</v>
      </c>
      <c r="AB90" s="149">
        <f t="shared" si="35"/>
        <v>0</v>
      </c>
      <c r="AC90" s="149">
        <f t="shared" si="35"/>
        <v>0</v>
      </c>
      <c r="AD90" s="149">
        <f t="shared" si="35"/>
        <v>0</v>
      </c>
      <c r="AE90" s="149">
        <f t="shared" si="35"/>
        <v>0</v>
      </c>
      <c r="AF90" s="149">
        <f t="shared" si="35"/>
        <v>0</v>
      </c>
      <c r="AG90" s="149">
        <f t="shared" si="35"/>
        <v>0</v>
      </c>
    </row>
    <row r="91" spans="1:33" x14ac:dyDescent="0.2">
      <c r="B91" s="150">
        <v>2024</v>
      </c>
      <c r="C91" s="151">
        <f>B91+1</f>
        <v>2025</v>
      </c>
      <c r="D91" s="86">
        <f t="shared" ref="D91:AG91" si="36">C91+1</f>
        <v>2026</v>
      </c>
      <c r="E91" s="86">
        <f t="shared" si="36"/>
        <v>2027</v>
      </c>
      <c r="F91" s="86">
        <f t="shared" si="36"/>
        <v>2028</v>
      </c>
      <c r="G91" s="86">
        <f t="shared" si="36"/>
        <v>2029</v>
      </c>
      <c r="H91" s="86">
        <f t="shared" si="36"/>
        <v>2030</v>
      </c>
      <c r="I91" s="86">
        <f t="shared" si="36"/>
        <v>2031</v>
      </c>
      <c r="J91" s="86">
        <f t="shared" si="36"/>
        <v>2032</v>
      </c>
      <c r="K91" s="86">
        <f t="shared" si="36"/>
        <v>2033</v>
      </c>
      <c r="L91" s="86">
        <f t="shared" si="36"/>
        <v>2034</v>
      </c>
      <c r="M91" s="86">
        <f t="shared" si="36"/>
        <v>2035</v>
      </c>
      <c r="N91" s="86">
        <f t="shared" si="36"/>
        <v>2036</v>
      </c>
      <c r="O91" s="86">
        <f t="shared" si="36"/>
        <v>2037</v>
      </c>
      <c r="P91" s="86">
        <f t="shared" si="36"/>
        <v>2038</v>
      </c>
      <c r="Q91" s="86">
        <f t="shared" si="36"/>
        <v>2039</v>
      </c>
      <c r="R91" s="86">
        <f t="shared" si="36"/>
        <v>2040</v>
      </c>
      <c r="S91" s="86">
        <f t="shared" si="36"/>
        <v>2041</v>
      </c>
      <c r="T91" s="86">
        <f t="shared" si="36"/>
        <v>2042</v>
      </c>
      <c r="U91" s="86">
        <f t="shared" si="36"/>
        <v>2043</v>
      </c>
      <c r="V91" s="86">
        <f t="shared" si="36"/>
        <v>2044</v>
      </c>
      <c r="W91" s="86">
        <f t="shared" si="36"/>
        <v>2045</v>
      </c>
      <c r="X91" s="86">
        <f t="shared" si="36"/>
        <v>2046</v>
      </c>
      <c r="Y91" s="86">
        <f t="shared" si="36"/>
        <v>2047</v>
      </c>
      <c r="Z91" s="86">
        <f t="shared" si="36"/>
        <v>2048</v>
      </c>
      <c r="AA91" s="86">
        <f t="shared" si="36"/>
        <v>2049</v>
      </c>
      <c r="AB91" s="86">
        <f t="shared" si="36"/>
        <v>2050</v>
      </c>
      <c r="AC91" s="86">
        <f t="shared" si="36"/>
        <v>2051</v>
      </c>
      <c r="AD91" s="86">
        <f t="shared" si="36"/>
        <v>2052</v>
      </c>
      <c r="AE91" s="86">
        <f t="shared" si="36"/>
        <v>2053</v>
      </c>
      <c r="AF91" s="86">
        <f t="shared" si="36"/>
        <v>2054</v>
      </c>
      <c r="AG91" s="86">
        <f t="shared" si="36"/>
        <v>2055</v>
      </c>
    </row>
    <row r="92" spans="1:33" ht="15.6" customHeight="1" x14ac:dyDescent="0.2">
      <c r="A92" s="152" t="s">
        <v>328</v>
      </c>
      <c r="B92" s="153"/>
      <c r="C92" s="153"/>
      <c r="D92" s="153"/>
      <c r="E92" s="153"/>
      <c r="F92" s="153"/>
      <c r="G92" s="153"/>
      <c r="H92" s="153"/>
      <c r="I92" s="153"/>
      <c r="J92" s="153"/>
      <c r="K92" s="153"/>
      <c r="L92" s="154">
        <v>10</v>
      </c>
      <c r="M92" s="153">
        <v>10</v>
      </c>
      <c r="N92" s="153"/>
      <c r="O92" s="153"/>
      <c r="P92" s="153"/>
      <c r="Q92" s="153"/>
      <c r="R92" s="153"/>
      <c r="S92" s="153"/>
      <c r="T92" s="153"/>
      <c r="U92" s="153"/>
      <c r="V92" s="153"/>
      <c r="W92" s="153"/>
      <c r="X92" s="153"/>
      <c r="Y92" s="153"/>
      <c r="Z92" s="153"/>
      <c r="AA92" s="153"/>
      <c r="AB92" s="153"/>
      <c r="AC92" s="153"/>
      <c r="AD92" s="153"/>
      <c r="AE92" s="153"/>
      <c r="AF92" s="153"/>
      <c r="AG92" s="153">
        <v>30</v>
      </c>
    </row>
    <row r="93" spans="1:33" ht="12.75" x14ac:dyDescent="0.2">
      <c r="A93" s="155" t="s">
        <v>329</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row>
    <row r="94" spans="1:33" ht="12.75" x14ac:dyDescent="0.2">
      <c r="A94" s="155" t="s">
        <v>330</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row>
    <row r="95" spans="1:33" ht="12.75" x14ac:dyDescent="0.2">
      <c r="A95" s="155" t="s">
        <v>331</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row>
    <row r="96" spans="1:33" ht="12.75" x14ac:dyDescent="0.2">
      <c r="A96" s="153" t="s">
        <v>332</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row>
    <row r="97" spans="1:53" ht="33" customHeight="1" x14ac:dyDescent="0.2">
      <c r="A97" s="377" t="s">
        <v>333</v>
      </c>
      <c r="B97" s="377"/>
      <c r="C97" s="377"/>
      <c r="D97" s="377"/>
      <c r="E97" s="377"/>
      <c r="F97" s="377"/>
      <c r="G97" s="377"/>
      <c r="H97" s="377"/>
      <c r="I97" s="377"/>
      <c r="J97" s="377"/>
      <c r="K97" s="377"/>
      <c r="L97" s="377"/>
      <c r="M97" s="141"/>
      <c r="N97" s="141"/>
      <c r="O97" s="141"/>
      <c r="P97" s="141"/>
      <c r="Q97" s="141"/>
      <c r="R97" s="141"/>
      <c r="S97" s="141"/>
      <c r="T97" s="141"/>
      <c r="U97" s="141"/>
      <c r="V97" s="141"/>
      <c r="W97" s="141"/>
      <c r="X97" s="141"/>
      <c r="Y97" s="141"/>
      <c r="Z97" s="141"/>
      <c r="AA97" s="141"/>
      <c r="AB97" s="141"/>
      <c r="AC97" s="141"/>
      <c r="AD97" s="141"/>
      <c r="AE97" s="141"/>
      <c r="AF97" s="141"/>
      <c r="AG97" s="141"/>
    </row>
    <row r="98" spans="1:53" x14ac:dyDescent="0.2">
      <c r="C98" s="156"/>
    </row>
    <row r="99" spans="1:53" ht="12.75" x14ac:dyDescent="0.2">
      <c r="A99" s="157"/>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row>
    <row r="100" spans="1:53" ht="12.75" x14ac:dyDescent="0.2">
      <c r="A100" s="159"/>
      <c r="B100" s="160">
        <v>2023</v>
      </c>
      <c r="C100" s="160">
        <v>2024</v>
      </c>
      <c r="D100" s="161">
        <f t="shared" ref="D100:AG100" si="37">C100+1</f>
        <v>2025</v>
      </c>
      <c r="E100" s="161">
        <f t="shared" si="37"/>
        <v>2026</v>
      </c>
      <c r="F100" s="161">
        <f t="shared" si="37"/>
        <v>2027</v>
      </c>
      <c r="G100" s="161">
        <f t="shared" si="37"/>
        <v>2028</v>
      </c>
      <c r="H100" s="161">
        <f t="shared" si="37"/>
        <v>2029</v>
      </c>
      <c r="I100" s="161">
        <f t="shared" si="37"/>
        <v>2030</v>
      </c>
      <c r="J100" s="161">
        <f t="shared" si="37"/>
        <v>2031</v>
      </c>
      <c r="K100" s="161">
        <f t="shared" si="37"/>
        <v>2032</v>
      </c>
      <c r="L100" s="161">
        <f t="shared" si="37"/>
        <v>2033</v>
      </c>
      <c r="M100" s="161">
        <f t="shared" si="37"/>
        <v>2034</v>
      </c>
      <c r="N100" s="161">
        <f t="shared" si="37"/>
        <v>2035</v>
      </c>
      <c r="O100" s="161">
        <f t="shared" si="37"/>
        <v>2036</v>
      </c>
      <c r="P100" s="161">
        <f t="shared" si="37"/>
        <v>2037</v>
      </c>
      <c r="Q100" s="161">
        <f t="shared" si="37"/>
        <v>2038</v>
      </c>
      <c r="R100" s="161">
        <f t="shared" si="37"/>
        <v>2039</v>
      </c>
      <c r="S100" s="161">
        <f t="shared" si="37"/>
        <v>2040</v>
      </c>
      <c r="T100" s="161">
        <f t="shared" si="37"/>
        <v>2041</v>
      </c>
      <c r="U100" s="161">
        <f t="shared" si="37"/>
        <v>2042</v>
      </c>
      <c r="V100" s="161">
        <f t="shared" si="37"/>
        <v>2043</v>
      </c>
      <c r="W100" s="161">
        <f t="shared" si="37"/>
        <v>2044</v>
      </c>
      <c r="X100" s="161">
        <f t="shared" si="37"/>
        <v>2045</v>
      </c>
      <c r="Y100" s="161">
        <f t="shared" si="37"/>
        <v>2046</v>
      </c>
      <c r="Z100" s="161">
        <f t="shared" si="37"/>
        <v>2047</v>
      </c>
      <c r="AA100" s="161">
        <f t="shared" si="37"/>
        <v>2048</v>
      </c>
      <c r="AB100" s="161">
        <f t="shared" si="37"/>
        <v>2049</v>
      </c>
      <c r="AC100" s="161">
        <f t="shared" si="37"/>
        <v>2050</v>
      </c>
      <c r="AD100" s="161">
        <f t="shared" si="37"/>
        <v>2051</v>
      </c>
      <c r="AE100" s="161">
        <f t="shared" si="37"/>
        <v>2052</v>
      </c>
      <c r="AF100" s="161">
        <f t="shared" si="37"/>
        <v>2053</v>
      </c>
      <c r="AG100" s="161">
        <f t="shared" si="37"/>
        <v>2054</v>
      </c>
      <c r="AH100" s="162"/>
      <c r="AI100" s="162"/>
      <c r="AJ100" s="162"/>
      <c r="AK100" s="162"/>
      <c r="AL100" s="162"/>
      <c r="AM100" s="162"/>
      <c r="AN100" s="162"/>
      <c r="AO100" s="162"/>
    </row>
    <row r="101" spans="1:53" ht="12.75" x14ac:dyDescent="0.2">
      <c r="A101" s="163" t="s">
        <v>334</v>
      </c>
      <c r="B101" s="164"/>
      <c r="C101" s="164">
        <f>C103*$B$105*$B$106*1000</f>
        <v>0</v>
      </c>
      <c r="D101" s="164">
        <f>D103*$B$105*$B$106*1000</f>
        <v>0</v>
      </c>
      <c r="E101" s="165">
        <f>E106*$D$112</f>
        <v>246138.38705687711</v>
      </c>
      <c r="F101" s="164">
        <f>F106*$D$112</f>
        <v>297431.52794531931</v>
      </c>
      <c r="G101" s="164">
        <f>G106*$D$112</f>
        <v>335604.32874390465</v>
      </c>
      <c r="H101" s="164">
        <f t="shared" ref="H101:AG101" si="38">H106*$D$112</f>
        <v>360944.58385769703</v>
      </c>
      <c r="I101" s="164">
        <f t="shared" si="38"/>
        <v>377016.82755283231</v>
      </c>
      <c r="J101" s="164">
        <f t="shared" si="38"/>
        <v>377016.82755283231</v>
      </c>
      <c r="K101" s="164">
        <f t="shared" si="38"/>
        <v>377016.82755283231</v>
      </c>
      <c r="L101" s="164">
        <f t="shared" si="38"/>
        <v>377016.82755283231</v>
      </c>
      <c r="M101" s="164">
        <f t="shared" si="38"/>
        <v>377016.82755283231</v>
      </c>
      <c r="N101" s="164">
        <f t="shared" si="38"/>
        <v>377016.82755283231</v>
      </c>
      <c r="O101" s="164">
        <f t="shared" si="38"/>
        <v>377016.82755283231</v>
      </c>
      <c r="P101" s="164">
        <f t="shared" si="38"/>
        <v>377016.82755283231</v>
      </c>
      <c r="Q101" s="164">
        <f t="shared" si="38"/>
        <v>377016.82755283231</v>
      </c>
      <c r="R101" s="164">
        <f t="shared" si="38"/>
        <v>377016.82755283231</v>
      </c>
      <c r="S101" s="164">
        <f t="shared" si="38"/>
        <v>377016.82755283231</v>
      </c>
      <c r="T101" s="164">
        <f t="shared" si="38"/>
        <v>377016.82755283231</v>
      </c>
      <c r="U101" s="164">
        <f t="shared" si="38"/>
        <v>377016.82755283231</v>
      </c>
      <c r="V101" s="164">
        <f t="shared" si="38"/>
        <v>377016.82755283231</v>
      </c>
      <c r="W101" s="164">
        <f t="shared" si="38"/>
        <v>377016.82755283231</v>
      </c>
      <c r="X101" s="164">
        <f t="shared" si="38"/>
        <v>377016.82755283231</v>
      </c>
      <c r="Y101" s="164">
        <f t="shared" si="38"/>
        <v>377016.82755283231</v>
      </c>
      <c r="Z101" s="164">
        <f t="shared" si="38"/>
        <v>377016.82755283231</v>
      </c>
      <c r="AA101" s="164">
        <f t="shared" si="38"/>
        <v>377016.82755283231</v>
      </c>
      <c r="AB101" s="164">
        <f t="shared" si="38"/>
        <v>377016.82755283231</v>
      </c>
      <c r="AC101" s="164">
        <f t="shared" si="38"/>
        <v>377016.82755283231</v>
      </c>
      <c r="AD101" s="164">
        <f t="shared" si="38"/>
        <v>377016.82755283231</v>
      </c>
      <c r="AE101" s="164">
        <f t="shared" si="38"/>
        <v>377016.82755283231</v>
      </c>
      <c r="AF101" s="164">
        <f t="shared" si="38"/>
        <v>377016.82755283231</v>
      </c>
      <c r="AG101" s="164">
        <f t="shared" si="38"/>
        <v>377016.82755283231</v>
      </c>
      <c r="AH101" s="162"/>
      <c r="AI101" s="162"/>
      <c r="AJ101" s="162"/>
      <c r="AK101" s="162"/>
      <c r="AL101" s="162"/>
      <c r="AM101" s="162"/>
      <c r="AN101" s="162"/>
      <c r="AO101" s="162"/>
    </row>
    <row r="102" spans="1:53" ht="25.5" x14ac:dyDescent="0.2">
      <c r="A102" s="163" t="s">
        <v>335</v>
      </c>
      <c r="B102" s="161"/>
      <c r="C102" s="161"/>
      <c r="D102" s="161"/>
      <c r="E102" s="166">
        <v>445797.01060858299</v>
      </c>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H102" s="162"/>
      <c r="AI102" s="162"/>
      <c r="AJ102" s="162"/>
      <c r="AK102" s="162"/>
      <c r="AL102" s="162"/>
      <c r="AM102" s="162"/>
      <c r="AN102" s="162"/>
      <c r="AO102" s="162"/>
    </row>
    <row r="103" spans="1:53" ht="12.75" x14ac:dyDescent="0.2">
      <c r="A103" s="163" t="s">
        <v>336</v>
      </c>
      <c r="B103" s="161"/>
      <c r="C103" s="161">
        <f>B103+$I$115*C107</f>
        <v>0.30690000000000001</v>
      </c>
      <c r="D103" s="161">
        <f>C103+$I$115*D107</f>
        <v>0.61380000000000001</v>
      </c>
      <c r="E103" s="161">
        <f t="shared" ref="E103:AG103" si="39">D103+$I$115*E107</f>
        <v>0.93</v>
      </c>
      <c r="F103" s="161">
        <f t="shared" si="39"/>
        <v>0.93</v>
      </c>
      <c r="G103" s="161">
        <f t="shared" si="39"/>
        <v>0.93</v>
      </c>
      <c r="H103" s="161">
        <f t="shared" si="39"/>
        <v>0.93</v>
      </c>
      <c r="I103" s="161">
        <f t="shared" si="39"/>
        <v>0.93</v>
      </c>
      <c r="J103" s="161">
        <f t="shared" si="39"/>
        <v>0.93</v>
      </c>
      <c r="K103" s="161">
        <f t="shared" si="39"/>
        <v>0.93</v>
      </c>
      <c r="L103" s="161">
        <f t="shared" si="39"/>
        <v>0.93</v>
      </c>
      <c r="M103" s="161">
        <f t="shared" si="39"/>
        <v>0.93</v>
      </c>
      <c r="N103" s="161">
        <f t="shared" si="39"/>
        <v>0.93</v>
      </c>
      <c r="O103" s="161">
        <f t="shared" si="39"/>
        <v>0.93</v>
      </c>
      <c r="P103" s="161">
        <f t="shared" si="39"/>
        <v>0.93</v>
      </c>
      <c r="Q103" s="161">
        <f t="shared" si="39"/>
        <v>0.93</v>
      </c>
      <c r="R103" s="161">
        <f t="shared" si="39"/>
        <v>0.93</v>
      </c>
      <c r="S103" s="161">
        <f t="shared" si="39"/>
        <v>0.93</v>
      </c>
      <c r="T103" s="161">
        <f t="shared" si="39"/>
        <v>0.93</v>
      </c>
      <c r="U103" s="161">
        <f t="shared" si="39"/>
        <v>0.93</v>
      </c>
      <c r="V103" s="161">
        <f t="shared" si="39"/>
        <v>0.93</v>
      </c>
      <c r="W103" s="161">
        <f t="shared" si="39"/>
        <v>0.93</v>
      </c>
      <c r="X103" s="161">
        <f t="shared" si="39"/>
        <v>0.93</v>
      </c>
      <c r="Y103" s="161">
        <f t="shared" si="39"/>
        <v>0.93</v>
      </c>
      <c r="Z103" s="161">
        <f t="shared" si="39"/>
        <v>0.93</v>
      </c>
      <c r="AA103" s="161">
        <f t="shared" si="39"/>
        <v>0.93</v>
      </c>
      <c r="AB103" s="161">
        <f t="shared" si="39"/>
        <v>0.93</v>
      </c>
      <c r="AC103" s="161">
        <f t="shared" si="39"/>
        <v>0.93</v>
      </c>
      <c r="AD103" s="161">
        <f t="shared" si="39"/>
        <v>0.93</v>
      </c>
      <c r="AE103" s="161">
        <f t="shared" si="39"/>
        <v>0.93</v>
      </c>
      <c r="AF103" s="161">
        <f t="shared" si="39"/>
        <v>0.93</v>
      </c>
      <c r="AG103" s="161">
        <f t="shared" si="39"/>
        <v>0.93</v>
      </c>
      <c r="AH103" s="162"/>
      <c r="AI103" s="162"/>
      <c r="AJ103" s="162"/>
      <c r="AK103" s="162"/>
      <c r="AL103" s="162"/>
      <c r="AM103" s="162"/>
      <c r="AN103" s="162"/>
      <c r="AO103" s="162"/>
    </row>
    <row r="104" spans="1:53" ht="12.75" x14ac:dyDescent="0.2">
      <c r="A104" s="163" t="s">
        <v>337</v>
      </c>
      <c r="B104" s="167">
        <v>0.93</v>
      </c>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2"/>
      <c r="AI104" s="162"/>
      <c r="AJ104" s="162"/>
      <c r="AK104" s="162"/>
      <c r="AL104" s="162"/>
      <c r="AM104" s="162"/>
      <c r="AN104" s="162"/>
      <c r="AO104" s="162"/>
    </row>
    <row r="105" spans="1:53" ht="12.75" x14ac:dyDescent="0.2">
      <c r="A105" s="163" t="s">
        <v>338</v>
      </c>
      <c r="B105" s="167">
        <v>3500</v>
      </c>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2"/>
      <c r="AI105" s="162"/>
      <c r="AJ105" s="162"/>
      <c r="AK105" s="162"/>
      <c r="AL105" s="162"/>
      <c r="AM105" s="162"/>
      <c r="AN105" s="162"/>
      <c r="AO105" s="162"/>
    </row>
    <row r="106" spans="1:53" ht="12.75" x14ac:dyDescent="0.2">
      <c r="A106" s="163" t="s">
        <v>339</v>
      </c>
      <c r="B106" s="160"/>
      <c r="C106" s="330">
        <v>2449.0500000000002</v>
      </c>
      <c r="D106" s="331">
        <v>2769.1203235763874</v>
      </c>
      <c r="E106" s="331">
        <v>3093.1622627317265</v>
      </c>
      <c r="F106" s="331">
        <v>3737.7509009779374</v>
      </c>
      <c r="G106" s="331">
        <v>4217.4593621602853</v>
      </c>
      <c r="H106" s="331">
        <v>4535.9042897605668</v>
      </c>
      <c r="I106" s="331">
        <v>4737.8803336830961</v>
      </c>
      <c r="J106" s="168">
        <f t="shared" ref="J106:AG106" si="40">I106</f>
        <v>4737.8803336830961</v>
      </c>
      <c r="K106" s="168">
        <f t="shared" si="40"/>
        <v>4737.8803336830961</v>
      </c>
      <c r="L106" s="168">
        <f t="shared" si="40"/>
        <v>4737.8803336830961</v>
      </c>
      <c r="M106" s="168">
        <f t="shared" si="40"/>
        <v>4737.8803336830961</v>
      </c>
      <c r="N106" s="168">
        <f t="shared" si="40"/>
        <v>4737.8803336830961</v>
      </c>
      <c r="O106" s="168">
        <f t="shared" si="40"/>
        <v>4737.8803336830961</v>
      </c>
      <c r="P106" s="168">
        <f t="shared" si="40"/>
        <v>4737.8803336830961</v>
      </c>
      <c r="Q106" s="168">
        <f t="shared" si="40"/>
        <v>4737.8803336830961</v>
      </c>
      <c r="R106" s="168">
        <f t="shared" si="40"/>
        <v>4737.8803336830961</v>
      </c>
      <c r="S106" s="168">
        <f t="shared" si="40"/>
        <v>4737.8803336830961</v>
      </c>
      <c r="T106" s="168">
        <f t="shared" si="40"/>
        <v>4737.8803336830961</v>
      </c>
      <c r="U106" s="168">
        <f t="shared" si="40"/>
        <v>4737.8803336830961</v>
      </c>
      <c r="V106" s="168">
        <f t="shared" si="40"/>
        <v>4737.8803336830961</v>
      </c>
      <c r="W106" s="168">
        <f t="shared" si="40"/>
        <v>4737.8803336830961</v>
      </c>
      <c r="X106" s="168">
        <f t="shared" si="40"/>
        <v>4737.8803336830961</v>
      </c>
      <c r="Y106" s="168">
        <f t="shared" si="40"/>
        <v>4737.8803336830961</v>
      </c>
      <c r="Z106" s="168">
        <f t="shared" si="40"/>
        <v>4737.8803336830961</v>
      </c>
      <c r="AA106" s="168">
        <f t="shared" si="40"/>
        <v>4737.8803336830961</v>
      </c>
      <c r="AB106" s="168">
        <f t="shared" si="40"/>
        <v>4737.8803336830961</v>
      </c>
      <c r="AC106" s="168">
        <f t="shared" si="40"/>
        <v>4737.8803336830961</v>
      </c>
      <c r="AD106" s="168">
        <f t="shared" si="40"/>
        <v>4737.8803336830961</v>
      </c>
      <c r="AE106" s="168">
        <f t="shared" si="40"/>
        <v>4737.8803336830961</v>
      </c>
      <c r="AF106" s="168">
        <f t="shared" si="40"/>
        <v>4737.8803336830961</v>
      </c>
      <c r="AG106" s="168">
        <f t="shared" si="40"/>
        <v>4737.8803336830961</v>
      </c>
      <c r="AH106" s="162"/>
      <c r="AI106" s="162"/>
      <c r="AJ106" s="162"/>
      <c r="AK106" s="162"/>
      <c r="AL106" s="162"/>
      <c r="AM106" s="162"/>
      <c r="AN106" s="162"/>
      <c r="AO106" s="162"/>
    </row>
    <row r="107" spans="1:53" ht="15" x14ac:dyDescent="0.2">
      <c r="A107" s="169" t="s">
        <v>340</v>
      </c>
      <c r="B107" s="170">
        <v>0</v>
      </c>
      <c r="C107" s="171">
        <v>0.33</v>
      </c>
      <c r="D107" s="171">
        <v>0.33</v>
      </c>
      <c r="E107" s="171">
        <v>0.34</v>
      </c>
      <c r="F107" s="170">
        <v>0</v>
      </c>
      <c r="G107" s="170">
        <v>0</v>
      </c>
      <c r="H107" s="170">
        <v>0</v>
      </c>
      <c r="I107" s="170">
        <v>0</v>
      </c>
      <c r="J107" s="170">
        <v>0</v>
      </c>
      <c r="K107" s="170">
        <v>0</v>
      </c>
      <c r="L107" s="170">
        <v>0</v>
      </c>
      <c r="M107" s="170">
        <v>0</v>
      </c>
      <c r="N107" s="170">
        <v>0</v>
      </c>
      <c r="O107" s="170">
        <v>0</v>
      </c>
      <c r="P107" s="170">
        <v>0</v>
      </c>
      <c r="Q107" s="170">
        <v>0</v>
      </c>
      <c r="R107" s="170">
        <v>0</v>
      </c>
      <c r="S107" s="170">
        <v>0</v>
      </c>
      <c r="T107" s="170">
        <v>0</v>
      </c>
      <c r="U107" s="170">
        <v>0</v>
      </c>
      <c r="V107" s="170">
        <v>0</v>
      </c>
      <c r="W107" s="170">
        <v>0</v>
      </c>
      <c r="X107" s="170">
        <v>0</v>
      </c>
      <c r="Y107" s="170">
        <v>0</v>
      </c>
      <c r="Z107" s="170">
        <v>0</v>
      </c>
      <c r="AA107" s="170">
        <v>0</v>
      </c>
      <c r="AB107" s="170">
        <v>0</v>
      </c>
      <c r="AC107" s="170">
        <v>0</v>
      </c>
      <c r="AD107" s="170">
        <v>0</v>
      </c>
      <c r="AE107" s="170">
        <v>0</v>
      </c>
      <c r="AF107" s="170">
        <v>0</v>
      </c>
      <c r="AG107" s="170">
        <v>0</v>
      </c>
      <c r="AH107" s="162"/>
      <c r="AI107" s="162"/>
      <c r="AJ107" s="162"/>
      <c r="AK107" s="162"/>
      <c r="AL107" s="162"/>
      <c r="AM107" s="162"/>
      <c r="AN107" s="162"/>
      <c r="AO107" s="162"/>
    </row>
    <row r="108" spans="1:53" ht="12.75" x14ac:dyDescent="0.2">
      <c r="A108" s="157"/>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c r="AC108" s="158"/>
      <c r="AD108" s="158"/>
      <c r="AE108" s="158"/>
      <c r="AF108" s="158"/>
      <c r="AG108" s="158"/>
      <c r="AH108" s="162"/>
      <c r="AI108" s="158"/>
      <c r="AJ108" s="158"/>
      <c r="AK108" s="158"/>
      <c r="AL108" s="158"/>
      <c r="AM108" s="158"/>
      <c r="AN108" s="158"/>
      <c r="AO108" s="158"/>
      <c r="AP108" s="158"/>
      <c r="AQ108" s="158"/>
      <c r="AR108" s="158"/>
      <c r="AS108" s="158"/>
      <c r="AT108" s="158"/>
      <c r="AU108" s="158"/>
      <c r="AV108" s="158"/>
      <c r="AW108" s="158"/>
      <c r="AX108" s="158"/>
      <c r="AY108" s="158"/>
      <c r="AZ108" s="158"/>
      <c r="BA108" s="158"/>
    </row>
    <row r="109" spans="1:53" ht="12.75" x14ac:dyDescent="0.2">
      <c r="A109" s="157"/>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G109" s="158"/>
      <c r="AH109" s="162"/>
      <c r="AI109" s="158"/>
      <c r="AJ109" s="158"/>
      <c r="AK109" s="158"/>
      <c r="AL109" s="158"/>
      <c r="AM109" s="158"/>
      <c r="AN109" s="158"/>
      <c r="AO109" s="158"/>
      <c r="AP109" s="158"/>
      <c r="AQ109" s="158"/>
      <c r="AR109" s="158"/>
      <c r="AS109" s="158"/>
      <c r="AT109" s="158"/>
      <c r="AU109" s="158"/>
      <c r="AV109" s="158"/>
      <c r="AW109" s="158"/>
      <c r="AX109" s="158"/>
      <c r="AY109" s="158"/>
      <c r="AZ109" s="158"/>
      <c r="BA109" s="158"/>
    </row>
    <row r="110" spans="1:53" ht="12.75" x14ac:dyDescent="0.2">
      <c r="A110" s="159"/>
      <c r="B110" s="378" t="s">
        <v>341</v>
      </c>
      <c r="C110" s="379"/>
      <c r="D110" s="378" t="s">
        <v>342</v>
      </c>
      <c r="E110" s="379"/>
      <c r="F110" s="159"/>
      <c r="G110" s="159"/>
      <c r="H110" s="159"/>
      <c r="I110" s="159"/>
      <c r="J110" s="159"/>
      <c r="K110" s="158"/>
      <c r="L110" s="158"/>
      <c r="M110" s="158"/>
      <c r="N110" s="158"/>
      <c r="O110" s="158"/>
      <c r="P110" s="158"/>
      <c r="Q110" s="158"/>
      <c r="R110" s="158"/>
      <c r="S110" s="158"/>
      <c r="T110" s="158"/>
      <c r="U110" s="158"/>
      <c r="V110" s="158"/>
      <c r="W110" s="158"/>
      <c r="X110" s="158"/>
      <c r="Y110" s="158"/>
      <c r="Z110" s="158"/>
      <c r="AA110" s="158"/>
      <c r="AB110" s="158"/>
      <c r="AC110" s="158"/>
      <c r="AD110" s="158"/>
      <c r="AE110" s="158"/>
      <c r="AF110" s="158"/>
      <c r="AG110" s="158"/>
      <c r="AH110" s="158"/>
      <c r="AI110" s="158"/>
      <c r="AJ110" s="158"/>
      <c r="AK110" s="158"/>
      <c r="AL110" s="158"/>
      <c r="AM110" s="158"/>
      <c r="AN110" s="158"/>
      <c r="AO110" s="158"/>
      <c r="AP110" s="158"/>
      <c r="AQ110" s="158"/>
      <c r="AR110" s="158"/>
      <c r="AS110" s="158"/>
      <c r="AT110" s="158"/>
      <c r="AU110" s="158"/>
      <c r="AV110" s="158"/>
      <c r="AW110" s="158"/>
      <c r="AX110" s="158"/>
      <c r="AY110" s="158"/>
      <c r="AZ110" s="158"/>
      <c r="BA110" s="158"/>
    </row>
    <row r="111" spans="1:53" ht="12.75" x14ac:dyDescent="0.2">
      <c r="A111" s="163" t="s">
        <v>343</v>
      </c>
      <c r="B111" s="172"/>
      <c r="C111" s="159" t="s">
        <v>344</v>
      </c>
      <c r="D111" s="173">
        <f>'3.1. паспорт Техсостояние ПС'!O24</f>
        <v>1</v>
      </c>
      <c r="E111" s="159" t="s">
        <v>344</v>
      </c>
      <c r="F111" s="159"/>
      <c r="G111" s="159"/>
      <c r="H111" s="159"/>
      <c r="I111" s="159"/>
      <c r="J111" s="159"/>
      <c r="K111" s="158"/>
      <c r="L111" s="158"/>
      <c r="M111" s="158"/>
      <c r="N111" s="158"/>
      <c r="O111" s="158"/>
      <c r="P111" s="158"/>
      <c r="Q111" s="158"/>
      <c r="R111" s="158"/>
      <c r="S111" s="158"/>
      <c r="T111" s="158"/>
      <c r="U111" s="158"/>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row>
    <row r="112" spans="1:53" ht="25.5" x14ac:dyDescent="0.2">
      <c r="A112" s="163" t="s">
        <v>345</v>
      </c>
      <c r="B112" s="159"/>
      <c r="C112" s="159"/>
      <c r="D112" s="174">
        <v>79.574999999999989</v>
      </c>
      <c r="E112" s="159"/>
      <c r="F112" s="159"/>
      <c r="G112" s="159"/>
      <c r="H112" s="159"/>
      <c r="I112" s="159"/>
      <c r="J112" s="159"/>
      <c r="K112" s="158"/>
      <c r="L112" s="158"/>
      <c r="M112" s="158"/>
      <c r="N112" s="158"/>
      <c r="O112" s="158"/>
      <c r="P112" s="158"/>
      <c r="Q112" s="158"/>
      <c r="R112" s="158"/>
      <c r="S112" s="158"/>
      <c r="T112" s="158"/>
      <c r="U112" s="158"/>
      <c r="V112" s="158"/>
      <c r="W112" s="158"/>
      <c r="X112" s="158"/>
      <c r="Y112" s="158"/>
      <c r="Z112" s="158"/>
      <c r="AA112" s="158"/>
      <c r="AB112" s="158"/>
      <c r="AC112" s="158"/>
      <c r="AD112" s="158"/>
      <c r="AE112" s="158"/>
      <c r="AF112" s="158"/>
      <c r="AG112" s="158"/>
      <c r="AH112" s="158"/>
      <c r="AI112" s="158"/>
      <c r="AJ112" s="158"/>
      <c r="AK112" s="158"/>
      <c r="AL112" s="158"/>
      <c r="AM112" s="158"/>
      <c r="AN112" s="158"/>
      <c r="AO112" s="158"/>
      <c r="AP112" s="158"/>
      <c r="AQ112" s="158"/>
      <c r="AR112" s="158"/>
      <c r="AS112" s="158"/>
      <c r="AT112" s="158"/>
      <c r="AU112" s="158"/>
      <c r="AV112" s="158"/>
      <c r="AW112" s="158"/>
      <c r="AX112" s="158"/>
      <c r="AY112" s="158"/>
      <c r="AZ112" s="158"/>
      <c r="BA112" s="158"/>
    </row>
    <row r="113" spans="1:53" ht="25.5" x14ac:dyDescent="0.2">
      <c r="A113" s="163" t="s">
        <v>343</v>
      </c>
      <c r="B113" s="159">
        <f>$B$104*B111</f>
        <v>0</v>
      </c>
      <c r="C113" s="159" t="s">
        <v>346</v>
      </c>
      <c r="D113" s="159">
        <f>$B$104*D111</f>
        <v>0.93</v>
      </c>
      <c r="E113" s="159" t="s">
        <v>346</v>
      </c>
      <c r="F113" s="163" t="s">
        <v>347</v>
      </c>
      <c r="G113" s="159">
        <f>D111-B111</f>
        <v>1</v>
      </c>
      <c r="H113" s="159" t="s">
        <v>344</v>
      </c>
      <c r="I113" s="159">
        <f>$B$104*G113</f>
        <v>0.93</v>
      </c>
      <c r="J113" s="159" t="s">
        <v>346</v>
      </c>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row>
    <row r="114" spans="1:53" ht="25.5" x14ac:dyDescent="0.2">
      <c r="A114" s="159"/>
      <c r="B114" s="159"/>
      <c r="C114" s="159"/>
      <c r="D114" s="159"/>
      <c r="E114" s="159"/>
      <c r="F114" s="163" t="s">
        <v>348</v>
      </c>
      <c r="G114" s="159">
        <f>I114/$B$104</f>
        <v>0</v>
      </c>
      <c r="H114" s="159" t="s">
        <v>344</v>
      </c>
      <c r="I114" s="172"/>
      <c r="J114" s="159" t="s">
        <v>346</v>
      </c>
      <c r="K114" s="158"/>
      <c r="L114" s="158"/>
      <c r="M114" s="158"/>
      <c r="N114" s="158"/>
      <c r="O114" s="158"/>
      <c r="P114" s="158"/>
      <c r="Q114" s="158"/>
      <c r="R114" s="158"/>
      <c r="S114" s="158"/>
      <c r="T114" s="158"/>
      <c r="U114" s="158"/>
      <c r="V114" s="158"/>
      <c r="W114" s="158"/>
      <c r="X114" s="158"/>
      <c r="Y114" s="158"/>
      <c r="Z114" s="158"/>
      <c r="AA114" s="158"/>
      <c r="AB114" s="158"/>
      <c r="AC114" s="158"/>
      <c r="AD114" s="158"/>
      <c r="AE114" s="158"/>
      <c r="AF114" s="158"/>
      <c r="AG114" s="158"/>
      <c r="AH114" s="158"/>
      <c r="AI114" s="158"/>
      <c r="AJ114" s="158"/>
      <c r="AK114" s="158"/>
      <c r="AL114" s="158"/>
      <c r="AM114" s="158"/>
      <c r="AN114" s="158"/>
      <c r="AO114" s="158"/>
      <c r="AP114" s="158"/>
      <c r="AQ114" s="158"/>
      <c r="AR114" s="158"/>
      <c r="AS114" s="158"/>
      <c r="AT114" s="158"/>
      <c r="AU114" s="158"/>
      <c r="AV114" s="158"/>
      <c r="AW114" s="158"/>
      <c r="AX114" s="158"/>
      <c r="AY114" s="158"/>
      <c r="AZ114" s="158"/>
      <c r="BA114" s="158"/>
    </row>
    <row r="115" spans="1:53" ht="38.25" x14ac:dyDescent="0.2">
      <c r="A115" s="175"/>
      <c r="B115" s="176"/>
      <c r="C115" s="176"/>
      <c r="D115" s="176"/>
      <c r="E115" s="176"/>
      <c r="F115" s="177" t="s">
        <v>349</v>
      </c>
      <c r="G115" s="159">
        <f>G113</f>
        <v>1</v>
      </c>
      <c r="H115" s="159" t="s">
        <v>344</v>
      </c>
      <c r="I115" s="167">
        <f>I113</f>
        <v>0.93</v>
      </c>
      <c r="J115" s="159" t="s">
        <v>346</v>
      </c>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c r="AX115" s="158"/>
      <c r="AY115" s="158"/>
      <c r="AZ115" s="158"/>
      <c r="BA115" s="158"/>
    </row>
    <row r="116" spans="1:53" ht="12.75" x14ac:dyDescent="0.2">
      <c r="A116" s="178"/>
      <c r="B116" s="84"/>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c r="AC116" s="158"/>
      <c r="AD116" s="158"/>
      <c r="AE116" s="158"/>
      <c r="AF116" s="158"/>
      <c r="AG116" s="158"/>
      <c r="AH116" s="158"/>
      <c r="AI116" s="158"/>
      <c r="AJ116" s="158"/>
      <c r="AK116" s="158"/>
      <c r="AL116" s="158"/>
      <c r="AM116" s="158"/>
      <c r="AN116" s="158"/>
      <c r="AO116" s="158"/>
      <c r="AP116" s="158"/>
      <c r="AQ116" s="158"/>
      <c r="AR116" s="158"/>
      <c r="AS116" s="158"/>
      <c r="AT116" s="158"/>
      <c r="AU116" s="158"/>
      <c r="AV116" s="158"/>
      <c r="AW116" s="158"/>
      <c r="AX116" s="158"/>
      <c r="AY116" s="158"/>
      <c r="AZ116" s="158"/>
      <c r="BA116" s="158"/>
    </row>
    <row r="117" spans="1:53" ht="12.75" x14ac:dyDescent="0.2">
      <c r="A117" s="179" t="s">
        <v>350</v>
      </c>
      <c r="B117" s="180">
        <f>'6.2. Паспорт фин осв ввод'!C24</f>
        <v>16.795414090000001</v>
      </c>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row>
    <row r="118" spans="1:53" ht="12.75" x14ac:dyDescent="0.2">
      <c r="A118" s="179" t="s">
        <v>272</v>
      </c>
      <c r="B118" s="181"/>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row>
    <row r="119" spans="1:53" ht="12.75" x14ac:dyDescent="0.2">
      <c r="A119" s="179" t="s">
        <v>351</v>
      </c>
      <c r="B119" s="181"/>
      <c r="C119" s="182"/>
      <c r="D119" s="84"/>
      <c r="E119" s="84"/>
      <c r="F119" s="84"/>
      <c r="G119" s="84"/>
      <c r="H119" s="84"/>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row>
    <row r="120" spans="1:53" ht="12.75" x14ac:dyDescent="0.2">
      <c r="A120" s="183"/>
      <c r="B120" s="184"/>
      <c r="C120" s="182"/>
      <c r="D120" s="84"/>
      <c r="E120" s="84"/>
      <c r="F120" s="84"/>
      <c r="G120" s="84"/>
      <c r="H120" s="84"/>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row>
    <row r="121" spans="1:53" ht="12.75" x14ac:dyDescent="0.2">
      <c r="A121" s="179" t="s">
        <v>352</v>
      </c>
      <c r="B121" s="185">
        <f>B117*1000000</f>
        <v>16795414.09</v>
      </c>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row>
    <row r="122" spans="1:53" ht="12.75" x14ac:dyDescent="0.2">
      <c r="A122" s="179" t="s">
        <v>353</v>
      </c>
      <c r="B122" s="186">
        <v>0.01</v>
      </c>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row>
    <row r="123" spans="1:53" ht="12.75" x14ac:dyDescent="0.2">
      <c r="A123" s="178"/>
      <c r="B123" s="187"/>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row>
    <row r="124" spans="1:53" ht="12.75" x14ac:dyDescent="0.2">
      <c r="A124" s="179" t="s">
        <v>354</v>
      </c>
      <c r="B124" s="188">
        <v>0.1371</v>
      </c>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row>
    <row r="125" spans="1:53" x14ac:dyDescent="0.2">
      <c r="A125" s="327"/>
      <c r="B125" s="328">
        <v>2024</v>
      </c>
      <c r="C125" s="328">
        <v>2025</v>
      </c>
      <c r="D125" s="328">
        <v>2026</v>
      </c>
      <c r="E125" s="328">
        <v>2027</v>
      </c>
      <c r="F125" s="328">
        <v>2028</v>
      </c>
      <c r="G125" s="328">
        <v>2029</v>
      </c>
      <c r="H125" s="328">
        <v>2030</v>
      </c>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row>
    <row r="126" spans="1:53" ht="12.75" x14ac:dyDescent="0.2">
      <c r="A126" s="329" t="s">
        <v>628</v>
      </c>
      <c r="B126" s="330">
        <v>2449.0500000000002</v>
      </c>
      <c r="C126" s="331">
        <v>2769.1203235763874</v>
      </c>
      <c r="D126" s="331">
        <v>3093.1622627317265</v>
      </c>
      <c r="E126" s="331">
        <v>3737.7509009779374</v>
      </c>
      <c r="F126" s="331">
        <v>4217.4593621602853</v>
      </c>
      <c r="G126" s="331">
        <v>4535.9042897605668</v>
      </c>
      <c r="H126" s="331">
        <v>4737.8803336830961</v>
      </c>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row>
    <row r="127" spans="1:53" x14ac:dyDescent="0.2">
      <c r="A127" s="179" t="s">
        <v>355</v>
      </c>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row>
    <row r="128" spans="1:53" ht="12.75" x14ac:dyDescent="0.2">
      <c r="A128" s="179"/>
      <c r="B128" s="189">
        <v>2023</v>
      </c>
      <c r="C128" s="189">
        <f>B128+1</f>
        <v>2024</v>
      </c>
      <c r="D128" s="189">
        <f t="shared" ref="D128:AH128" si="41">C128+1</f>
        <v>2025</v>
      </c>
      <c r="E128" s="189">
        <f t="shared" si="41"/>
        <v>2026</v>
      </c>
      <c r="F128" s="189">
        <f t="shared" si="41"/>
        <v>2027</v>
      </c>
      <c r="G128" s="189">
        <f t="shared" si="41"/>
        <v>2028</v>
      </c>
      <c r="H128" s="189">
        <f t="shared" si="41"/>
        <v>2029</v>
      </c>
      <c r="I128" s="189">
        <f t="shared" si="41"/>
        <v>2030</v>
      </c>
      <c r="J128" s="189">
        <f t="shared" si="41"/>
        <v>2031</v>
      </c>
      <c r="K128" s="189">
        <f t="shared" si="41"/>
        <v>2032</v>
      </c>
      <c r="L128" s="189">
        <f t="shared" si="41"/>
        <v>2033</v>
      </c>
      <c r="M128" s="189">
        <f t="shared" si="41"/>
        <v>2034</v>
      </c>
      <c r="N128" s="189">
        <f t="shared" si="41"/>
        <v>2035</v>
      </c>
      <c r="O128" s="189">
        <f t="shared" si="41"/>
        <v>2036</v>
      </c>
      <c r="P128" s="189">
        <f t="shared" si="41"/>
        <v>2037</v>
      </c>
      <c r="Q128" s="189">
        <f t="shared" si="41"/>
        <v>2038</v>
      </c>
      <c r="R128" s="189">
        <f t="shared" si="41"/>
        <v>2039</v>
      </c>
      <c r="S128" s="189">
        <f t="shared" si="41"/>
        <v>2040</v>
      </c>
      <c r="T128" s="189">
        <f t="shared" si="41"/>
        <v>2041</v>
      </c>
      <c r="U128" s="189">
        <f t="shared" si="41"/>
        <v>2042</v>
      </c>
      <c r="V128" s="189">
        <f t="shared" si="41"/>
        <v>2043</v>
      </c>
      <c r="W128" s="189">
        <f t="shared" si="41"/>
        <v>2044</v>
      </c>
      <c r="X128" s="189">
        <f t="shared" si="41"/>
        <v>2045</v>
      </c>
      <c r="Y128" s="189">
        <f t="shared" si="41"/>
        <v>2046</v>
      </c>
      <c r="Z128" s="189">
        <f t="shared" si="41"/>
        <v>2047</v>
      </c>
      <c r="AA128" s="189">
        <f t="shared" si="41"/>
        <v>2048</v>
      </c>
      <c r="AB128" s="189">
        <f t="shared" si="41"/>
        <v>2049</v>
      </c>
      <c r="AC128" s="189">
        <f t="shared" si="41"/>
        <v>2050</v>
      </c>
      <c r="AD128" s="189">
        <f t="shared" si="41"/>
        <v>2051</v>
      </c>
      <c r="AE128" s="189">
        <f t="shared" si="41"/>
        <v>2052</v>
      </c>
      <c r="AF128" s="189">
        <f t="shared" si="41"/>
        <v>2053</v>
      </c>
      <c r="AG128" s="189">
        <f t="shared" si="41"/>
        <v>2054</v>
      </c>
      <c r="AH128" s="189">
        <f t="shared" si="41"/>
        <v>2055</v>
      </c>
    </row>
    <row r="129" spans="1:34" ht="12.75" x14ac:dyDescent="0.2">
      <c r="A129" s="179" t="s">
        <v>356</v>
      </c>
      <c r="B129" s="190">
        <v>9.0964662608273128E-2</v>
      </c>
      <c r="C129" s="324">
        <v>8.1000000000000003E-2</v>
      </c>
      <c r="D129" s="324">
        <v>7.3999999999999996E-2</v>
      </c>
      <c r="E129" s="324">
        <v>5.5E-2</v>
      </c>
      <c r="F129" s="324">
        <v>4.1000000000000002E-2</v>
      </c>
      <c r="G129" s="324">
        <v>4.1000000000000002E-2</v>
      </c>
      <c r="H129" s="325">
        <v>4.1000000000000002E-2</v>
      </c>
      <c r="I129" s="325">
        <v>4.1000000000000002E-2</v>
      </c>
      <c r="J129" s="326">
        <v>4.1000000000000002E-2</v>
      </c>
      <c r="K129" s="190">
        <f t="shared" ref="K129:AH129" si="42">J129</f>
        <v>4.1000000000000002E-2</v>
      </c>
      <c r="L129" s="190">
        <f t="shared" si="42"/>
        <v>4.1000000000000002E-2</v>
      </c>
      <c r="M129" s="190">
        <f t="shared" si="42"/>
        <v>4.1000000000000002E-2</v>
      </c>
      <c r="N129" s="190">
        <f t="shared" si="42"/>
        <v>4.1000000000000002E-2</v>
      </c>
      <c r="O129" s="190">
        <f t="shared" si="42"/>
        <v>4.1000000000000002E-2</v>
      </c>
      <c r="P129" s="190">
        <f t="shared" si="42"/>
        <v>4.1000000000000002E-2</v>
      </c>
      <c r="Q129" s="190">
        <f t="shared" si="42"/>
        <v>4.1000000000000002E-2</v>
      </c>
      <c r="R129" s="190">
        <f t="shared" si="42"/>
        <v>4.1000000000000002E-2</v>
      </c>
      <c r="S129" s="190">
        <f t="shared" si="42"/>
        <v>4.1000000000000002E-2</v>
      </c>
      <c r="T129" s="190">
        <f t="shared" si="42"/>
        <v>4.1000000000000002E-2</v>
      </c>
      <c r="U129" s="190">
        <f t="shared" si="42"/>
        <v>4.1000000000000002E-2</v>
      </c>
      <c r="V129" s="190">
        <f t="shared" si="42"/>
        <v>4.1000000000000002E-2</v>
      </c>
      <c r="W129" s="190">
        <f t="shared" si="42"/>
        <v>4.1000000000000002E-2</v>
      </c>
      <c r="X129" s="190">
        <f t="shared" si="42"/>
        <v>4.1000000000000002E-2</v>
      </c>
      <c r="Y129" s="190">
        <f t="shared" si="42"/>
        <v>4.1000000000000002E-2</v>
      </c>
      <c r="Z129" s="190">
        <f t="shared" si="42"/>
        <v>4.1000000000000002E-2</v>
      </c>
      <c r="AA129" s="190">
        <f t="shared" si="42"/>
        <v>4.1000000000000002E-2</v>
      </c>
      <c r="AB129" s="190">
        <f t="shared" si="42"/>
        <v>4.1000000000000002E-2</v>
      </c>
      <c r="AC129" s="190">
        <f t="shared" si="42"/>
        <v>4.1000000000000002E-2</v>
      </c>
      <c r="AD129" s="190">
        <f t="shared" si="42"/>
        <v>4.1000000000000002E-2</v>
      </c>
      <c r="AE129" s="190">
        <f t="shared" si="42"/>
        <v>4.1000000000000002E-2</v>
      </c>
      <c r="AF129" s="190">
        <f t="shared" si="42"/>
        <v>4.1000000000000002E-2</v>
      </c>
      <c r="AG129" s="190">
        <f t="shared" si="42"/>
        <v>4.1000000000000002E-2</v>
      </c>
      <c r="AH129" s="190">
        <f t="shared" si="42"/>
        <v>4.1000000000000002E-2</v>
      </c>
    </row>
    <row r="130" spans="1:34" ht="15" x14ac:dyDescent="0.2">
      <c r="A130" s="179" t="s">
        <v>357</v>
      </c>
      <c r="B130" s="125"/>
      <c r="C130" s="125">
        <f>C129</f>
        <v>8.1000000000000003E-2</v>
      </c>
      <c r="D130" s="125">
        <f t="shared" ref="D130:AH130" si="43">(1+C130)*(1+D129)-1</f>
        <v>0.16099400000000008</v>
      </c>
      <c r="E130" s="125">
        <f t="shared" si="43"/>
        <v>0.22484867000000008</v>
      </c>
      <c r="F130" s="125">
        <f t="shared" si="43"/>
        <v>0.27506746547000005</v>
      </c>
      <c r="G130" s="125">
        <f t="shared" si="43"/>
        <v>0.32734523155426998</v>
      </c>
      <c r="H130" s="125">
        <f t="shared" si="43"/>
        <v>0.38176638604799495</v>
      </c>
      <c r="I130" s="125">
        <f t="shared" si="43"/>
        <v>0.43841880787596255</v>
      </c>
      <c r="J130" s="125">
        <f t="shared" si="43"/>
        <v>0.49739397899887683</v>
      </c>
      <c r="K130" s="125">
        <f t="shared" si="43"/>
        <v>0.5587871321378306</v>
      </c>
      <c r="L130" s="125">
        <f t="shared" si="43"/>
        <v>0.62269740455548162</v>
      </c>
      <c r="M130" s="125">
        <f t="shared" si="43"/>
        <v>0.68922799814225622</v>
      </c>
      <c r="N130" s="125">
        <f t="shared" si="43"/>
        <v>0.75848634606608867</v>
      </c>
      <c r="O130" s="125">
        <f t="shared" si="43"/>
        <v>0.83058428625479808</v>
      </c>
      <c r="P130" s="125">
        <f t="shared" si="43"/>
        <v>0.90563824199124476</v>
      </c>
      <c r="Q130" s="125">
        <f t="shared" si="43"/>
        <v>0.98376940991288575</v>
      </c>
      <c r="R130" s="125">
        <f t="shared" si="43"/>
        <v>1.065103955719314</v>
      </c>
      <c r="S130" s="125">
        <f t="shared" si="43"/>
        <v>1.1497732179038058</v>
      </c>
      <c r="T130" s="125">
        <f t="shared" si="43"/>
        <v>1.2379139198378617</v>
      </c>
      <c r="U130" s="125">
        <f t="shared" si="43"/>
        <v>1.3296683905512139</v>
      </c>
      <c r="V130" s="125">
        <f t="shared" si="43"/>
        <v>1.4251847945638136</v>
      </c>
      <c r="W130" s="125">
        <f t="shared" si="43"/>
        <v>1.5246173711409297</v>
      </c>
      <c r="X130" s="125">
        <f t="shared" si="43"/>
        <v>1.6281266833577077</v>
      </c>
      <c r="Y130" s="125">
        <f t="shared" si="43"/>
        <v>1.7358798773753734</v>
      </c>
      <c r="Z130" s="125">
        <f t="shared" si="43"/>
        <v>1.8480509523477635</v>
      </c>
      <c r="AA130" s="125">
        <f t="shared" si="43"/>
        <v>1.9648210413940217</v>
      </c>
      <c r="AB130" s="125">
        <f t="shared" si="43"/>
        <v>2.0863787040911763</v>
      </c>
      <c r="AC130" s="125">
        <f t="shared" si="43"/>
        <v>2.2129202309589142</v>
      </c>
      <c r="AD130" s="125">
        <f t="shared" si="43"/>
        <v>2.3446499604282294</v>
      </c>
      <c r="AE130" s="125">
        <f t="shared" si="43"/>
        <v>2.4817806088057863</v>
      </c>
      <c r="AF130" s="125">
        <f t="shared" si="43"/>
        <v>2.6245336137668231</v>
      </c>
      <c r="AG130" s="125">
        <f t="shared" si="43"/>
        <v>2.7731394919312624</v>
      </c>
      <c r="AH130" s="125">
        <f t="shared" si="43"/>
        <v>2.9278382111004437</v>
      </c>
    </row>
    <row r="131" spans="1:34" x14ac:dyDescent="0.2">
      <c r="B131" s="191"/>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c r="AC131" s="192"/>
      <c r="AD131" s="192"/>
      <c r="AE131" s="192"/>
      <c r="AF131" s="192"/>
      <c r="AG131" s="192"/>
    </row>
    <row r="132" spans="1:34" ht="12.75" x14ac:dyDescent="0.2">
      <c r="A132" s="178"/>
      <c r="B132" s="189">
        <v>2023</v>
      </c>
      <c r="C132" s="189">
        <f>B132+1</f>
        <v>2024</v>
      </c>
      <c r="D132" s="189">
        <f t="shared" ref="D132:S133" si="44">C132+1</f>
        <v>2025</v>
      </c>
      <c r="E132" s="189">
        <f t="shared" si="44"/>
        <v>2026</v>
      </c>
      <c r="F132" s="189">
        <f t="shared" si="44"/>
        <v>2027</v>
      </c>
      <c r="G132" s="189">
        <f t="shared" si="44"/>
        <v>2028</v>
      </c>
      <c r="H132" s="189">
        <f t="shared" si="44"/>
        <v>2029</v>
      </c>
      <c r="I132" s="189">
        <f t="shared" si="44"/>
        <v>2030</v>
      </c>
      <c r="J132" s="189">
        <f t="shared" si="44"/>
        <v>2031</v>
      </c>
      <c r="K132" s="189">
        <f t="shared" si="44"/>
        <v>2032</v>
      </c>
      <c r="L132" s="189">
        <f t="shared" si="44"/>
        <v>2033</v>
      </c>
      <c r="M132" s="189">
        <f t="shared" si="44"/>
        <v>2034</v>
      </c>
      <c r="N132" s="189">
        <f t="shared" si="44"/>
        <v>2035</v>
      </c>
      <c r="O132" s="189">
        <f t="shared" si="44"/>
        <v>2036</v>
      </c>
      <c r="P132" s="189">
        <f t="shared" si="44"/>
        <v>2037</v>
      </c>
      <c r="Q132" s="189">
        <f t="shared" si="44"/>
        <v>2038</v>
      </c>
      <c r="R132" s="189">
        <f t="shared" si="44"/>
        <v>2039</v>
      </c>
      <c r="S132" s="189">
        <f t="shared" si="44"/>
        <v>2040</v>
      </c>
      <c r="T132" s="189">
        <f t="shared" ref="T132:AH133" si="45">S132+1</f>
        <v>2041</v>
      </c>
      <c r="U132" s="189">
        <f t="shared" si="45"/>
        <v>2042</v>
      </c>
      <c r="V132" s="189">
        <f t="shared" si="45"/>
        <v>2043</v>
      </c>
      <c r="W132" s="189">
        <f t="shared" si="45"/>
        <v>2044</v>
      </c>
      <c r="X132" s="189">
        <f t="shared" si="45"/>
        <v>2045</v>
      </c>
      <c r="Y132" s="189">
        <f t="shared" si="45"/>
        <v>2046</v>
      </c>
      <c r="Z132" s="189">
        <f t="shared" si="45"/>
        <v>2047</v>
      </c>
      <c r="AA132" s="189">
        <f t="shared" si="45"/>
        <v>2048</v>
      </c>
      <c r="AB132" s="189">
        <f t="shared" si="45"/>
        <v>2049</v>
      </c>
      <c r="AC132" s="189">
        <f t="shared" si="45"/>
        <v>2050</v>
      </c>
      <c r="AD132" s="189">
        <f t="shared" si="45"/>
        <v>2051</v>
      </c>
      <c r="AE132" s="189">
        <f t="shared" si="45"/>
        <v>2052</v>
      </c>
      <c r="AF132" s="189">
        <f t="shared" si="45"/>
        <v>2053</v>
      </c>
      <c r="AG132" s="189">
        <f t="shared" si="45"/>
        <v>2054</v>
      </c>
      <c r="AH132" s="189">
        <f t="shared" si="45"/>
        <v>2055</v>
      </c>
    </row>
    <row r="133" spans="1:34" x14ac:dyDescent="0.2">
      <c r="A133" s="178"/>
      <c r="B133" s="193">
        <v>0</v>
      </c>
      <c r="C133" s="193">
        <v>1</v>
      </c>
      <c r="D133" s="193">
        <f t="shared" si="44"/>
        <v>2</v>
      </c>
      <c r="E133" s="193">
        <f>D133+1</f>
        <v>3</v>
      </c>
      <c r="F133" s="193">
        <f t="shared" si="44"/>
        <v>4</v>
      </c>
      <c r="G133" s="193">
        <f t="shared" si="44"/>
        <v>5</v>
      </c>
      <c r="H133" s="193">
        <f t="shared" si="44"/>
        <v>6</v>
      </c>
      <c r="I133" s="193">
        <f t="shared" si="44"/>
        <v>7</v>
      </c>
      <c r="J133" s="193">
        <f t="shared" si="44"/>
        <v>8</v>
      </c>
      <c r="K133" s="193">
        <f t="shared" si="44"/>
        <v>9</v>
      </c>
      <c r="L133" s="193">
        <f t="shared" si="44"/>
        <v>10</v>
      </c>
      <c r="M133" s="193">
        <f t="shared" si="44"/>
        <v>11</v>
      </c>
      <c r="N133" s="193">
        <f t="shared" si="44"/>
        <v>12</v>
      </c>
      <c r="O133" s="193">
        <f t="shared" si="44"/>
        <v>13</v>
      </c>
      <c r="P133" s="193">
        <f t="shared" si="44"/>
        <v>14</v>
      </c>
      <c r="Q133" s="193">
        <f t="shared" si="44"/>
        <v>15</v>
      </c>
      <c r="R133" s="193">
        <f t="shared" si="44"/>
        <v>16</v>
      </c>
      <c r="S133" s="193">
        <f t="shared" si="44"/>
        <v>17</v>
      </c>
      <c r="T133" s="193">
        <f t="shared" si="45"/>
        <v>18</v>
      </c>
      <c r="U133" s="193">
        <f t="shared" si="45"/>
        <v>19</v>
      </c>
      <c r="V133" s="193">
        <f t="shared" si="45"/>
        <v>20</v>
      </c>
      <c r="W133" s="193">
        <f t="shared" si="45"/>
        <v>21</v>
      </c>
      <c r="X133" s="193">
        <f t="shared" si="45"/>
        <v>22</v>
      </c>
      <c r="Y133" s="193">
        <f t="shared" si="45"/>
        <v>23</v>
      </c>
      <c r="Z133" s="193">
        <f t="shared" si="45"/>
        <v>24</v>
      </c>
      <c r="AA133" s="193">
        <f t="shared" si="45"/>
        <v>25</v>
      </c>
      <c r="AB133" s="193">
        <f t="shared" si="45"/>
        <v>26</v>
      </c>
      <c r="AC133" s="193">
        <f t="shared" si="45"/>
        <v>27</v>
      </c>
      <c r="AD133" s="193">
        <f t="shared" si="45"/>
        <v>28</v>
      </c>
      <c r="AE133" s="193">
        <f t="shared" si="45"/>
        <v>29</v>
      </c>
      <c r="AF133" s="193">
        <f t="shared" si="45"/>
        <v>30</v>
      </c>
      <c r="AG133" s="193">
        <f t="shared" si="45"/>
        <v>31</v>
      </c>
      <c r="AH133" s="193">
        <f t="shared" si="45"/>
        <v>32</v>
      </c>
    </row>
    <row r="134" spans="1:34" ht="15" x14ac:dyDescent="0.2">
      <c r="A134" s="178"/>
      <c r="B134" s="194"/>
      <c r="C134" s="194">
        <f>AVERAGE(B133:C133)</f>
        <v>0.5</v>
      </c>
      <c r="D134" s="194">
        <f>AVERAGE(C133:D133)</f>
        <v>1.5</v>
      </c>
      <c r="E134" s="194">
        <f>AVERAGE(D133:E133)</f>
        <v>2.5</v>
      </c>
      <c r="F134" s="194">
        <f t="shared" ref="F134:AH134" si="46">AVERAGE(E133:F133)</f>
        <v>3.5</v>
      </c>
      <c r="G134" s="194">
        <f t="shared" si="46"/>
        <v>4.5</v>
      </c>
      <c r="H134" s="194">
        <f t="shared" si="46"/>
        <v>5.5</v>
      </c>
      <c r="I134" s="194">
        <f t="shared" si="46"/>
        <v>6.5</v>
      </c>
      <c r="J134" s="194">
        <f t="shared" si="46"/>
        <v>7.5</v>
      </c>
      <c r="K134" s="194">
        <f t="shared" si="46"/>
        <v>8.5</v>
      </c>
      <c r="L134" s="194">
        <f t="shared" si="46"/>
        <v>9.5</v>
      </c>
      <c r="M134" s="194">
        <f t="shared" si="46"/>
        <v>10.5</v>
      </c>
      <c r="N134" s="194">
        <f t="shared" si="46"/>
        <v>11.5</v>
      </c>
      <c r="O134" s="194">
        <f t="shared" si="46"/>
        <v>12.5</v>
      </c>
      <c r="P134" s="194">
        <f t="shared" si="46"/>
        <v>13.5</v>
      </c>
      <c r="Q134" s="194">
        <f t="shared" si="46"/>
        <v>14.5</v>
      </c>
      <c r="R134" s="194">
        <f t="shared" si="46"/>
        <v>15.5</v>
      </c>
      <c r="S134" s="194">
        <f t="shared" si="46"/>
        <v>16.5</v>
      </c>
      <c r="T134" s="194">
        <f t="shared" si="46"/>
        <v>17.5</v>
      </c>
      <c r="U134" s="194">
        <f t="shared" si="46"/>
        <v>18.5</v>
      </c>
      <c r="V134" s="194">
        <f t="shared" si="46"/>
        <v>19.5</v>
      </c>
      <c r="W134" s="194">
        <f t="shared" si="46"/>
        <v>20.5</v>
      </c>
      <c r="X134" s="194">
        <f t="shared" si="46"/>
        <v>21.5</v>
      </c>
      <c r="Y134" s="194">
        <f t="shared" si="46"/>
        <v>22.5</v>
      </c>
      <c r="Z134" s="194">
        <f t="shared" si="46"/>
        <v>23.5</v>
      </c>
      <c r="AA134" s="194">
        <f t="shared" si="46"/>
        <v>24.5</v>
      </c>
      <c r="AB134" s="194">
        <f t="shared" si="46"/>
        <v>25.5</v>
      </c>
      <c r="AC134" s="194">
        <f t="shared" si="46"/>
        <v>26.5</v>
      </c>
      <c r="AD134" s="194">
        <f t="shared" si="46"/>
        <v>27.5</v>
      </c>
      <c r="AE134" s="194">
        <f t="shared" si="46"/>
        <v>28.5</v>
      </c>
      <c r="AF134" s="194">
        <f t="shared" si="46"/>
        <v>29.5</v>
      </c>
      <c r="AG134" s="194">
        <f t="shared" si="46"/>
        <v>30.5</v>
      </c>
      <c r="AH134" s="194">
        <f t="shared" si="46"/>
        <v>31.5</v>
      </c>
    </row>
    <row r="135" spans="1:34" ht="12.75" x14ac:dyDescent="0.2">
      <c r="A135" s="178"/>
      <c r="B135" s="8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row>
    <row r="136" spans="1:34" ht="12.75" x14ac:dyDescent="0.2">
      <c r="A136" s="178"/>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row>
    <row r="137" spans="1:34" ht="12.75" x14ac:dyDescent="0.2">
      <c r="A137" s="178"/>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row>
    <row r="138" spans="1:34" ht="12.75" x14ac:dyDescent="0.2">
      <c r="A138" s="178"/>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row>
    <row r="139" spans="1:34" ht="12.75" x14ac:dyDescent="0.2">
      <c r="A139" s="178"/>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row>
    <row r="140" spans="1:34" ht="12.75" x14ac:dyDescent="0.2">
      <c r="A140" s="178"/>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row>
    <row r="141" spans="1:34" ht="12.75" x14ac:dyDescent="0.2">
      <c r="A141" s="178"/>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c r="AA141" s="84"/>
      <c r="AB141" s="84"/>
      <c r="AC141" s="84"/>
      <c r="AD141" s="84"/>
      <c r="AE141" s="84"/>
      <c r="AF141" s="84"/>
      <c r="AG141" s="84"/>
    </row>
    <row r="142" spans="1:34" ht="12.75" x14ac:dyDescent="0.2">
      <c r="A142" s="178"/>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row>
    <row r="143" spans="1:34" ht="12.75" x14ac:dyDescent="0.2">
      <c r="A143" s="178"/>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row>
    <row r="144" spans="1:34" ht="12.75" x14ac:dyDescent="0.2">
      <c r="A144" s="178"/>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row>
    <row r="145" spans="1:53" ht="12.75" x14ac:dyDescent="0.2">
      <c r="A145" s="178"/>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row>
    <row r="146" spans="1:53" ht="12.75" x14ac:dyDescent="0.2">
      <c r="A146" s="178"/>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row>
    <row r="147" spans="1:53" ht="12.75" x14ac:dyDescent="0.2">
      <c r="A147" s="178"/>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row>
    <row r="148" spans="1:53" ht="12.75" x14ac:dyDescent="0.2">
      <c r="A148" s="178"/>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row>
    <row r="149" spans="1:53" ht="12.75" x14ac:dyDescent="0.2">
      <c r="A149" s="157"/>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c r="AC149" s="158"/>
      <c r="AD149" s="158"/>
      <c r="AE149" s="158"/>
      <c r="AF149" s="158"/>
      <c r="AG149" s="158"/>
      <c r="AH149" s="158"/>
      <c r="AI149" s="158"/>
      <c r="AJ149" s="158"/>
      <c r="AK149" s="158"/>
      <c r="AL149" s="158"/>
      <c r="AM149" s="158"/>
      <c r="AN149" s="158"/>
      <c r="AO149" s="158"/>
      <c r="AP149" s="158"/>
      <c r="AQ149" s="158"/>
      <c r="AR149" s="158"/>
      <c r="AS149" s="158"/>
      <c r="AT149" s="158"/>
      <c r="AU149" s="158"/>
      <c r="AV149" s="158"/>
      <c r="AW149" s="158"/>
      <c r="AX149" s="158"/>
      <c r="AY149" s="158"/>
      <c r="AZ149" s="158"/>
      <c r="BA149" s="158"/>
    </row>
    <row r="150" spans="1:53" ht="12.75" x14ac:dyDescent="0.2">
      <c r="A150" s="157"/>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8"/>
      <c r="AD150" s="158"/>
      <c r="AE150" s="158"/>
      <c r="AF150" s="158"/>
      <c r="AG150" s="158"/>
      <c r="AH150" s="158"/>
      <c r="AI150" s="158"/>
      <c r="AJ150" s="158"/>
      <c r="AK150" s="158"/>
      <c r="AL150" s="158"/>
      <c r="AM150" s="158"/>
      <c r="AN150" s="158"/>
      <c r="AO150" s="158"/>
      <c r="AP150" s="158"/>
      <c r="AQ150" s="158"/>
      <c r="AR150" s="158"/>
      <c r="AS150" s="158"/>
      <c r="AT150" s="158"/>
      <c r="AU150" s="158"/>
      <c r="AV150" s="158"/>
      <c r="AW150" s="158"/>
      <c r="AX150" s="158"/>
      <c r="AY150" s="158"/>
      <c r="AZ150" s="158"/>
      <c r="BA150" s="158"/>
    </row>
    <row r="151" spans="1:53" ht="12.75"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c r="AG151" s="158"/>
      <c r="AH151" s="158"/>
      <c r="AI151" s="158"/>
      <c r="AJ151" s="158"/>
      <c r="AK151" s="158"/>
      <c r="AL151" s="158"/>
      <c r="AM151" s="158"/>
      <c r="AN151" s="158"/>
      <c r="AO151" s="158"/>
      <c r="AP151" s="158"/>
      <c r="AQ151" s="158"/>
      <c r="AR151" s="158"/>
      <c r="AS151" s="158"/>
      <c r="AT151" s="158"/>
      <c r="AU151" s="158"/>
      <c r="AV151" s="158"/>
      <c r="AW151" s="158"/>
      <c r="AX151" s="158"/>
      <c r="AY151" s="158"/>
      <c r="AZ151" s="158"/>
      <c r="BA151" s="158"/>
    </row>
    <row r="152" spans="1:53" ht="12.75" x14ac:dyDescent="0.2">
      <c r="A152" s="157"/>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c r="AC152" s="158"/>
      <c r="AD152" s="158"/>
      <c r="AE152" s="158"/>
      <c r="AF152" s="158"/>
      <c r="AG152" s="158"/>
      <c r="AH152" s="158"/>
      <c r="AI152" s="158"/>
      <c r="AJ152" s="158"/>
      <c r="AK152" s="158"/>
      <c r="AL152" s="158"/>
      <c r="AM152" s="158"/>
      <c r="AN152" s="158"/>
      <c r="AO152" s="158"/>
      <c r="AP152" s="158"/>
      <c r="AQ152" s="158"/>
      <c r="AR152" s="158"/>
      <c r="AS152" s="158"/>
      <c r="AT152" s="158"/>
      <c r="AU152" s="158"/>
      <c r="AV152" s="158"/>
      <c r="AW152" s="158"/>
      <c r="AX152" s="158"/>
      <c r="AY152" s="158"/>
      <c r="AZ152" s="158"/>
      <c r="BA152" s="158"/>
    </row>
    <row r="153" spans="1:53" ht="12.75" x14ac:dyDescent="0.2">
      <c r="A153" s="157"/>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c r="AC153" s="158"/>
      <c r="AD153" s="158"/>
      <c r="AE153" s="158"/>
      <c r="AF153" s="158"/>
      <c r="AG153" s="158"/>
      <c r="AH153" s="158"/>
      <c r="AI153" s="158"/>
      <c r="AJ153" s="158"/>
      <c r="AK153" s="158"/>
      <c r="AL153" s="158"/>
      <c r="AM153" s="158"/>
      <c r="AN153" s="158"/>
      <c r="AO153" s="158"/>
      <c r="AP153" s="158"/>
      <c r="AQ153" s="158"/>
      <c r="AR153" s="158"/>
      <c r="AS153" s="158"/>
      <c r="AT153" s="158"/>
      <c r="AU153" s="158"/>
      <c r="AV153" s="158"/>
      <c r="AW153" s="158"/>
      <c r="AX153" s="158"/>
      <c r="AY153" s="158"/>
      <c r="AZ153" s="158"/>
      <c r="BA153" s="158"/>
    </row>
    <row r="154" spans="1:53" ht="12.75" x14ac:dyDescent="0.2">
      <c r="A154" s="157"/>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c r="AC154" s="158"/>
      <c r="AD154" s="158"/>
      <c r="AE154" s="158"/>
      <c r="AF154" s="158"/>
      <c r="AG154" s="158"/>
      <c r="AH154" s="158"/>
      <c r="AI154" s="158"/>
      <c r="AJ154" s="158"/>
      <c r="AK154" s="158"/>
      <c r="AL154" s="158"/>
      <c r="AM154" s="158"/>
      <c r="AN154" s="158"/>
      <c r="AO154" s="158"/>
      <c r="AP154" s="158"/>
      <c r="AQ154" s="158"/>
      <c r="AR154" s="158"/>
      <c r="AS154" s="158"/>
      <c r="AT154" s="158"/>
      <c r="AU154" s="158"/>
      <c r="AV154" s="158"/>
      <c r="AW154" s="158"/>
      <c r="AX154" s="158"/>
      <c r="AY154" s="158"/>
      <c r="AZ154" s="158"/>
      <c r="BA154" s="158"/>
    </row>
    <row r="155" spans="1:53" ht="12.75" x14ac:dyDescent="0.2">
      <c r="A155" s="157"/>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c r="AT155" s="158"/>
      <c r="AU155" s="158"/>
      <c r="AV155" s="158"/>
      <c r="AW155" s="158"/>
      <c r="AX155" s="158"/>
      <c r="AY155" s="158"/>
      <c r="AZ155" s="158"/>
      <c r="BA155" s="158"/>
    </row>
    <row r="156" spans="1:53" ht="12.75" x14ac:dyDescent="0.2">
      <c r="A156" s="157"/>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c r="AT156" s="158"/>
      <c r="AU156" s="158"/>
      <c r="AV156" s="158"/>
      <c r="AW156" s="158"/>
      <c r="AX156" s="158"/>
      <c r="AY156" s="158"/>
      <c r="AZ156" s="158"/>
      <c r="BA156" s="158"/>
    </row>
    <row r="157" spans="1:53" ht="12.75" x14ac:dyDescent="0.2">
      <c r="A157" s="157"/>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c r="AK157" s="158"/>
      <c r="AL157" s="158"/>
      <c r="AM157" s="158"/>
      <c r="AN157" s="158"/>
      <c r="AO157" s="158"/>
      <c r="AP157" s="158"/>
      <c r="AQ157" s="158"/>
      <c r="AR157" s="158"/>
      <c r="AS157" s="158"/>
      <c r="AT157" s="158"/>
      <c r="AU157" s="158"/>
      <c r="AV157" s="158"/>
      <c r="AW157" s="158"/>
      <c r="AX157" s="158"/>
      <c r="AY157" s="158"/>
      <c r="AZ157" s="158"/>
      <c r="BA157" s="158"/>
    </row>
    <row r="158" spans="1:53" ht="12.75" x14ac:dyDescent="0.2">
      <c r="A158" s="157"/>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c r="AK158" s="158"/>
      <c r="AL158" s="158"/>
      <c r="AM158" s="158"/>
      <c r="AN158" s="158"/>
      <c r="AO158" s="158"/>
      <c r="AP158" s="158"/>
      <c r="AQ158" s="158"/>
      <c r="AR158" s="158"/>
      <c r="AS158" s="158"/>
      <c r="AT158" s="158"/>
      <c r="AU158" s="158"/>
      <c r="AV158" s="158"/>
      <c r="AW158" s="158"/>
      <c r="AX158" s="158"/>
      <c r="AY158" s="158"/>
      <c r="AZ158" s="158"/>
      <c r="BA158" s="158"/>
    </row>
    <row r="159" spans="1:53" ht="12.75" x14ac:dyDescent="0.2">
      <c r="A159" s="157"/>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158"/>
      <c r="AK159" s="158"/>
      <c r="AL159" s="158"/>
      <c r="AM159" s="158"/>
      <c r="AN159" s="158"/>
      <c r="AO159" s="158"/>
      <c r="AP159" s="158"/>
      <c r="AQ159" s="158"/>
      <c r="AR159" s="158"/>
      <c r="AS159" s="158"/>
      <c r="AT159" s="158"/>
      <c r="AU159" s="158"/>
      <c r="AV159" s="158"/>
      <c r="AW159" s="158"/>
      <c r="AX159" s="158"/>
      <c r="AY159" s="158"/>
      <c r="AZ159" s="158"/>
      <c r="BA159" s="158"/>
    </row>
    <row r="160" spans="1:53" ht="12.75" x14ac:dyDescent="0.2">
      <c r="A160" s="157"/>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158"/>
      <c r="AK160" s="158"/>
      <c r="AL160" s="158"/>
      <c r="AM160" s="158"/>
      <c r="AN160" s="158"/>
      <c r="AO160" s="158"/>
      <c r="AP160" s="158"/>
      <c r="AQ160" s="158"/>
      <c r="AR160" s="158"/>
      <c r="AS160" s="158"/>
      <c r="AT160" s="158"/>
      <c r="AU160" s="158"/>
      <c r="AV160" s="158"/>
      <c r="AW160" s="158"/>
      <c r="AX160" s="158"/>
      <c r="AY160" s="158"/>
      <c r="AZ160" s="158"/>
      <c r="BA160" s="158"/>
    </row>
    <row r="161" spans="1:53" ht="12.75" x14ac:dyDescent="0.2">
      <c r="A161" s="157"/>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c r="AK161" s="158"/>
      <c r="AL161" s="158"/>
      <c r="AM161" s="158"/>
      <c r="AN161" s="158"/>
      <c r="AO161" s="158"/>
      <c r="AP161" s="158"/>
      <c r="AQ161" s="158"/>
      <c r="AR161" s="158"/>
      <c r="AS161" s="158"/>
      <c r="AT161" s="158"/>
      <c r="AU161" s="158"/>
      <c r="AV161" s="158"/>
      <c r="AW161" s="158"/>
      <c r="AX161" s="158"/>
      <c r="AY161" s="158"/>
      <c r="AZ161" s="158"/>
      <c r="BA161" s="158"/>
    </row>
    <row r="162" spans="1:53" ht="12.75" x14ac:dyDescent="0.2">
      <c r="A162" s="157"/>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c r="AK162" s="158"/>
      <c r="AL162" s="158"/>
      <c r="AM162" s="158"/>
      <c r="AN162" s="158"/>
      <c r="AO162" s="158"/>
      <c r="AP162" s="158"/>
      <c r="AQ162" s="158"/>
      <c r="AR162" s="158"/>
      <c r="AS162" s="158"/>
      <c r="AT162" s="158"/>
      <c r="AU162" s="158"/>
      <c r="AV162" s="158"/>
      <c r="AW162" s="158"/>
      <c r="AX162" s="158"/>
      <c r="AY162" s="158"/>
      <c r="AZ162" s="158"/>
      <c r="BA162" s="158"/>
    </row>
    <row r="163" spans="1:53" ht="12.75" x14ac:dyDescent="0.2">
      <c r="A163" s="157"/>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c r="AK163" s="158"/>
      <c r="AL163" s="158"/>
      <c r="AM163" s="158"/>
      <c r="AN163" s="158"/>
      <c r="AO163" s="158"/>
      <c r="AP163" s="158"/>
      <c r="AQ163" s="158"/>
      <c r="AR163" s="158"/>
      <c r="AS163" s="158"/>
      <c r="AT163" s="158"/>
      <c r="AU163" s="158"/>
      <c r="AV163" s="158"/>
      <c r="AW163" s="158"/>
      <c r="AX163" s="158"/>
      <c r="AY163" s="158"/>
      <c r="AZ163" s="158"/>
      <c r="BA163" s="158"/>
    </row>
    <row r="164" spans="1:53" ht="12.75" x14ac:dyDescent="0.2">
      <c r="A164" s="157"/>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c r="AK164" s="158"/>
      <c r="AL164" s="158"/>
      <c r="AM164" s="158"/>
      <c r="AN164" s="158"/>
      <c r="AO164" s="158"/>
      <c r="AP164" s="158"/>
      <c r="AQ164" s="158"/>
      <c r="AR164" s="158"/>
      <c r="AS164" s="158"/>
      <c r="AT164" s="158"/>
      <c r="AU164" s="158"/>
      <c r="AV164" s="158"/>
      <c r="AW164" s="158"/>
      <c r="AX164" s="158"/>
      <c r="AY164" s="158"/>
      <c r="AZ164" s="158"/>
      <c r="BA164" s="158"/>
    </row>
    <row r="165" spans="1:53" ht="12.75" x14ac:dyDescent="0.2">
      <c r="A165" s="157"/>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c r="AK165" s="158"/>
      <c r="AL165" s="158"/>
      <c r="AM165" s="158"/>
      <c r="AN165" s="158"/>
      <c r="AO165" s="158"/>
      <c r="AP165" s="158"/>
      <c r="AQ165" s="158"/>
      <c r="AR165" s="158"/>
      <c r="AS165" s="158"/>
      <c r="AT165" s="158"/>
      <c r="AU165" s="158"/>
      <c r="AV165" s="158"/>
      <c r="AW165" s="158"/>
      <c r="AX165" s="158"/>
      <c r="AY165" s="158"/>
      <c r="AZ165" s="158"/>
      <c r="BA165" s="158"/>
    </row>
    <row r="166" spans="1:53" ht="12.75" x14ac:dyDescent="0.2">
      <c r="A166" s="157"/>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c r="AK166" s="158"/>
      <c r="AL166" s="158"/>
      <c r="AM166" s="158"/>
      <c r="AN166" s="158"/>
      <c r="AO166" s="158"/>
      <c r="AP166" s="158"/>
      <c r="AQ166" s="158"/>
      <c r="AR166" s="158"/>
      <c r="AS166" s="158"/>
      <c r="AT166" s="158"/>
      <c r="AU166" s="158"/>
      <c r="AV166" s="158"/>
      <c r="AW166" s="158"/>
      <c r="AX166" s="158"/>
      <c r="AY166" s="158"/>
      <c r="AZ166" s="158"/>
      <c r="BA166" s="158"/>
    </row>
    <row r="167" spans="1:53" ht="12.75" x14ac:dyDescent="0.2">
      <c r="A167" s="157"/>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c r="AC167" s="158"/>
      <c r="AD167" s="158"/>
      <c r="AE167" s="158"/>
      <c r="AF167" s="158"/>
      <c r="AG167" s="158"/>
      <c r="AH167" s="158"/>
      <c r="AI167" s="158"/>
      <c r="AJ167" s="158"/>
      <c r="AK167" s="158"/>
      <c r="AL167" s="158"/>
      <c r="AM167" s="158"/>
      <c r="AN167" s="158"/>
      <c r="AO167" s="158"/>
      <c r="AP167" s="158"/>
      <c r="AQ167" s="158"/>
      <c r="AR167" s="158"/>
      <c r="AS167" s="158"/>
      <c r="AT167" s="158"/>
      <c r="AU167" s="158"/>
      <c r="AV167" s="158"/>
      <c r="AW167" s="158"/>
      <c r="AX167" s="158"/>
      <c r="AY167" s="158"/>
      <c r="AZ167" s="158"/>
      <c r="BA167" s="158"/>
    </row>
    <row r="168" spans="1:53" ht="12.75" x14ac:dyDescent="0.2">
      <c r="A168" s="157"/>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c r="AC168" s="158"/>
      <c r="AD168" s="158"/>
      <c r="AE168" s="158"/>
      <c r="AF168" s="158"/>
      <c r="AG168" s="158"/>
      <c r="AH168" s="158"/>
      <c r="AI168" s="158"/>
      <c r="AJ168" s="158"/>
      <c r="AK168" s="158"/>
      <c r="AL168" s="158"/>
      <c r="AM168" s="158"/>
      <c r="AN168" s="158"/>
      <c r="AO168" s="158"/>
      <c r="AP168" s="158"/>
      <c r="AQ168" s="158"/>
      <c r="AR168" s="158"/>
      <c r="AS168" s="158"/>
      <c r="AT168" s="158"/>
      <c r="AU168" s="158"/>
      <c r="AV168" s="158"/>
      <c r="AW168" s="158"/>
      <c r="AX168" s="158"/>
      <c r="AY168" s="158"/>
      <c r="AZ168" s="158"/>
      <c r="BA168" s="158"/>
    </row>
    <row r="169" spans="1:53" ht="12.75" x14ac:dyDescent="0.2">
      <c r="A169" s="157"/>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c r="AC169" s="158"/>
      <c r="AD169" s="158"/>
      <c r="AE169" s="158"/>
      <c r="AF169" s="158"/>
      <c r="AG169" s="158"/>
      <c r="AH169" s="158"/>
      <c r="AI169" s="158"/>
      <c r="AJ169" s="158"/>
      <c r="AK169" s="158"/>
      <c r="AL169" s="158"/>
      <c r="AM169" s="158"/>
      <c r="AN169" s="158"/>
      <c r="AO169" s="158"/>
      <c r="AP169" s="158"/>
      <c r="AQ169" s="158"/>
      <c r="AR169" s="158"/>
      <c r="AS169" s="158"/>
      <c r="AT169" s="158"/>
      <c r="AU169" s="158"/>
      <c r="AV169" s="158"/>
      <c r="AW169" s="158"/>
      <c r="AX169" s="158"/>
      <c r="AY169" s="158"/>
      <c r="AZ169" s="158"/>
      <c r="BA169" s="158"/>
    </row>
    <row r="170" spans="1:53" ht="12.75" x14ac:dyDescent="0.2">
      <c r="A170" s="157"/>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c r="AC170" s="158"/>
      <c r="AD170" s="158"/>
      <c r="AE170" s="158"/>
      <c r="AF170" s="158"/>
      <c r="AG170" s="158"/>
      <c r="AH170" s="158"/>
      <c r="AI170" s="158"/>
      <c r="AJ170" s="158"/>
      <c r="AK170" s="158"/>
      <c r="AL170" s="158"/>
      <c r="AM170" s="158"/>
      <c r="AN170" s="158"/>
      <c r="AO170" s="158"/>
      <c r="AP170" s="158"/>
      <c r="AQ170" s="158"/>
      <c r="AR170" s="158"/>
      <c r="AS170" s="158"/>
      <c r="AT170" s="158"/>
      <c r="AU170" s="158"/>
      <c r="AV170" s="158"/>
      <c r="AW170" s="158"/>
      <c r="AX170" s="158"/>
      <c r="AY170" s="158"/>
      <c r="AZ170" s="158"/>
      <c r="BA170" s="158"/>
    </row>
    <row r="171" spans="1:53" ht="12.75" x14ac:dyDescent="0.2">
      <c r="A171" s="157"/>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c r="AC171" s="158"/>
      <c r="AD171" s="158"/>
      <c r="AE171" s="158"/>
      <c r="AF171" s="158"/>
      <c r="AG171" s="158"/>
      <c r="AH171" s="158"/>
      <c r="AI171" s="158"/>
      <c r="AJ171" s="158"/>
      <c r="AK171" s="158"/>
      <c r="AL171" s="158"/>
      <c r="AM171" s="158"/>
      <c r="AN171" s="158"/>
      <c r="AO171" s="158"/>
      <c r="AP171" s="158"/>
      <c r="AQ171" s="158"/>
      <c r="AR171" s="158"/>
      <c r="AS171" s="158"/>
      <c r="AT171" s="158"/>
      <c r="AU171" s="158"/>
      <c r="AV171" s="158"/>
      <c r="AW171" s="158"/>
      <c r="AX171" s="158"/>
      <c r="AY171" s="158"/>
      <c r="AZ171" s="158"/>
      <c r="BA171" s="158"/>
    </row>
    <row r="172" spans="1:53" ht="12.75" x14ac:dyDescent="0.2">
      <c r="A172" s="157"/>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c r="AK172" s="158"/>
      <c r="AL172" s="158"/>
      <c r="AM172" s="158"/>
      <c r="AN172" s="158"/>
      <c r="AO172" s="158"/>
      <c r="AP172" s="158"/>
      <c r="AQ172" s="158"/>
      <c r="AR172" s="158"/>
      <c r="AS172" s="158"/>
      <c r="AT172" s="158"/>
      <c r="AU172" s="158"/>
      <c r="AV172" s="158"/>
      <c r="AW172" s="158"/>
      <c r="AX172" s="158"/>
      <c r="AY172" s="158"/>
      <c r="AZ172" s="158"/>
      <c r="BA172" s="158"/>
    </row>
    <row r="173" spans="1:53" ht="12.75" x14ac:dyDescent="0.2">
      <c r="A173" s="157"/>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c r="AK173" s="158"/>
      <c r="AL173" s="158"/>
      <c r="AM173" s="158"/>
      <c r="AN173" s="158"/>
      <c r="AO173" s="158"/>
      <c r="AP173" s="158"/>
      <c r="AQ173" s="158"/>
      <c r="AR173" s="158"/>
      <c r="AS173" s="158"/>
      <c r="AT173" s="158"/>
      <c r="AU173" s="158"/>
      <c r="AV173" s="158"/>
      <c r="AW173" s="158"/>
      <c r="AX173" s="158"/>
      <c r="AY173" s="158"/>
      <c r="AZ173" s="158"/>
      <c r="BA173" s="158"/>
    </row>
    <row r="174" spans="1:53" ht="12.75" x14ac:dyDescent="0.2">
      <c r="A174" s="157"/>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c r="AC174" s="158"/>
      <c r="AD174" s="158"/>
      <c r="AE174" s="158"/>
      <c r="AF174" s="158"/>
      <c r="AG174" s="158"/>
      <c r="AH174" s="158"/>
      <c r="AI174" s="158"/>
      <c r="AJ174" s="158"/>
      <c r="AK174" s="158"/>
      <c r="AL174" s="158"/>
      <c r="AM174" s="158"/>
      <c r="AN174" s="158"/>
      <c r="AO174" s="158"/>
      <c r="AP174" s="158"/>
      <c r="AQ174" s="158"/>
      <c r="AR174" s="158"/>
      <c r="AS174" s="158"/>
      <c r="AT174" s="158"/>
      <c r="AU174" s="158"/>
      <c r="AV174" s="158"/>
      <c r="AW174" s="158"/>
      <c r="AX174" s="158"/>
      <c r="AY174" s="158"/>
      <c r="AZ174" s="158"/>
      <c r="BA174" s="158"/>
    </row>
    <row r="175" spans="1:53" ht="12.75" x14ac:dyDescent="0.2">
      <c r="A175" s="157"/>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c r="AX175" s="158"/>
      <c r="AY175" s="158"/>
      <c r="AZ175" s="158"/>
      <c r="BA175" s="158"/>
    </row>
    <row r="176" spans="1:53" ht="12.75" x14ac:dyDescent="0.2">
      <c r="A176" s="157"/>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c r="AC176" s="158"/>
      <c r="AD176" s="158"/>
      <c r="AE176" s="158"/>
      <c r="AF176" s="158"/>
      <c r="AG176" s="158"/>
      <c r="AH176" s="158"/>
      <c r="AI176" s="158"/>
      <c r="AJ176" s="158"/>
      <c r="AK176" s="158"/>
      <c r="AL176" s="158"/>
      <c r="AM176" s="158"/>
      <c r="AN176" s="158"/>
      <c r="AO176" s="158"/>
      <c r="AP176" s="158"/>
      <c r="AQ176" s="158"/>
      <c r="AR176" s="158"/>
      <c r="AS176" s="158"/>
      <c r="AT176" s="158"/>
      <c r="AU176" s="158"/>
      <c r="AV176" s="158"/>
      <c r="AW176" s="158"/>
      <c r="AX176" s="158"/>
      <c r="AY176" s="158"/>
      <c r="AZ176" s="158"/>
      <c r="BA176" s="158"/>
    </row>
    <row r="177" spans="1:53" ht="12.75" x14ac:dyDescent="0.2">
      <c r="A177" s="157"/>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c r="AC177" s="158"/>
      <c r="AD177" s="158"/>
      <c r="AE177" s="158"/>
      <c r="AF177" s="158"/>
      <c r="AG177" s="158"/>
      <c r="AH177" s="158"/>
      <c r="AI177" s="158"/>
      <c r="AJ177" s="158"/>
      <c r="AK177" s="158"/>
      <c r="AL177" s="158"/>
      <c r="AM177" s="158"/>
      <c r="AN177" s="158"/>
      <c r="AO177" s="158"/>
      <c r="AP177" s="158"/>
      <c r="AQ177" s="158"/>
      <c r="AR177" s="158"/>
      <c r="AS177" s="158"/>
      <c r="AT177" s="158"/>
      <c r="AU177" s="158"/>
      <c r="AV177" s="158"/>
      <c r="AW177" s="158"/>
      <c r="AX177" s="158"/>
      <c r="AY177" s="158"/>
      <c r="AZ177" s="158"/>
      <c r="BA177" s="158"/>
    </row>
    <row r="178" spans="1:53" ht="12.75" x14ac:dyDescent="0.2">
      <c r="A178" s="157"/>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c r="AC178" s="158"/>
      <c r="AD178" s="158"/>
      <c r="AE178" s="158"/>
      <c r="AF178" s="158"/>
      <c r="AG178" s="158"/>
      <c r="AH178" s="158"/>
      <c r="AI178" s="158"/>
      <c r="AJ178" s="158"/>
      <c r="AK178" s="158"/>
      <c r="AL178" s="158"/>
      <c r="AM178" s="158"/>
      <c r="AN178" s="158"/>
      <c r="AO178" s="158"/>
      <c r="AP178" s="158"/>
      <c r="AQ178" s="158"/>
      <c r="AR178" s="158"/>
      <c r="AS178" s="158"/>
      <c r="AT178" s="158"/>
      <c r="AU178" s="158"/>
      <c r="AV178" s="158"/>
      <c r="AW178" s="158"/>
      <c r="AX178" s="158"/>
      <c r="AY178" s="158"/>
      <c r="AZ178" s="158"/>
      <c r="BA178" s="158"/>
    </row>
    <row r="179" spans="1:53" ht="12.75" x14ac:dyDescent="0.2">
      <c r="A179" s="157"/>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c r="AC179" s="158"/>
      <c r="AD179" s="158"/>
      <c r="AE179" s="158"/>
      <c r="AF179" s="158"/>
      <c r="AG179" s="158"/>
      <c r="AH179" s="158"/>
      <c r="AI179" s="158"/>
      <c r="AJ179" s="158"/>
      <c r="AK179" s="158"/>
      <c r="AL179" s="158"/>
      <c r="AM179" s="158"/>
      <c r="AN179" s="158"/>
      <c r="AO179" s="158"/>
      <c r="AP179" s="158"/>
      <c r="AQ179" s="158"/>
      <c r="AR179" s="158"/>
      <c r="AS179" s="158"/>
      <c r="AT179" s="158"/>
      <c r="AU179" s="158"/>
      <c r="AV179" s="158"/>
      <c r="AW179" s="158"/>
      <c r="AX179" s="158"/>
      <c r="AY179" s="158"/>
      <c r="AZ179" s="158"/>
      <c r="BA179" s="158"/>
    </row>
    <row r="180" spans="1:53" ht="12.75" x14ac:dyDescent="0.2">
      <c r="A180" s="157"/>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c r="AC180" s="158"/>
      <c r="AD180" s="158"/>
      <c r="AE180" s="158"/>
      <c r="AF180" s="158"/>
      <c r="AG180" s="158"/>
      <c r="AH180" s="158"/>
      <c r="AI180" s="158"/>
      <c r="AJ180" s="158"/>
      <c r="AK180" s="158"/>
      <c r="AL180" s="158"/>
      <c r="AM180" s="158"/>
      <c r="AN180" s="158"/>
      <c r="AO180" s="158"/>
      <c r="AP180" s="158"/>
      <c r="AQ180" s="158"/>
      <c r="AR180" s="158"/>
      <c r="AS180" s="158"/>
      <c r="AT180" s="158"/>
      <c r="AU180" s="158"/>
      <c r="AV180" s="158"/>
      <c r="AW180" s="158"/>
      <c r="AX180" s="158"/>
      <c r="AY180" s="158"/>
      <c r="AZ180" s="158"/>
      <c r="BA180" s="158"/>
    </row>
    <row r="181" spans="1:53" ht="12.75" x14ac:dyDescent="0.2">
      <c r="A181" s="157"/>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c r="AC181" s="158"/>
      <c r="AD181" s="158"/>
      <c r="AE181" s="158"/>
      <c r="AF181" s="158"/>
      <c r="AG181" s="158"/>
      <c r="AH181" s="158"/>
      <c r="AI181" s="158"/>
      <c r="AJ181" s="158"/>
      <c r="AK181" s="158"/>
      <c r="AL181" s="158"/>
      <c r="AM181" s="158"/>
      <c r="AN181" s="158"/>
      <c r="AO181" s="158"/>
      <c r="AP181" s="158"/>
      <c r="AQ181" s="158"/>
      <c r="AR181" s="158"/>
      <c r="AS181" s="158"/>
      <c r="AT181" s="158"/>
      <c r="AU181" s="158"/>
      <c r="AV181" s="158"/>
      <c r="AW181" s="158"/>
      <c r="AX181" s="158"/>
      <c r="AY181" s="158"/>
      <c r="AZ181" s="158"/>
      <c r="BA181" s="158"/>
    </row>
    <row r="182" spans="1:53" ht="12.75" x14ac:dyDescent="0.2">
      <c r="A182" s="157"/>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c r="AC182" s="158"/>
      <c r="AD182" s="158"/>
      <c r="AE182" s="158"/>
      <c r="AF182" s="158"/>
      <c r="AG182" s="158"/>
      <c r="AH182" s="158"/>
      <c r="AI182" s="158"/>
      <c r="AJ182" s="158"/>
      <c r="AK182" s="158"/>
      <c r="AL182" s="158"/>
      <c r="AM182" s="158"/>
      <c r="AN182" s="158"/>
      <c r="AO182" s="158"/>
      <c r="AP182" s="158"/>
      <c r="AQ182" s="158"/>
      <c r="AR182" s="158"/>
      <c r="AS182" s="158"/>
      <c r="AT182" s="158"/>
      <c r="AU182" s="158"/>
      <c r="AV182" s="158"/>
      <c r="AW182" s="158"/>
      <c r="AX182" s="158"/>
      <c r="AY182" s="158"/>
      <c r="AZ182" s="158"/>
      <c r="BA182" s="158"/>
    </row>
    <row r="183" spans="1:53" ht="12.75" x14ac:dyDescent="0.2">
      <c r="A183" s="157"/>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c r="AC183" s="158"/>
      <c r="AD183" s="158"/>
      <c r="AE183" s="158"/>
      <c r="AF183" s="158"/>
      <c r="AG183" s="158"/>
      <c r="AH183" s="158"/>
      <c r="AI183" s="158"/>
      <c r="AJ183" s="158"/>
      <c r="AK183" s="158"/>
      <c r="AL183" s="158"/>
      <c r="AM183" s="158"/>
      <c r="AN183" s="158"/>
      <c r="AO183" s="158"/>
      <c r="AP183" s="158"/>
      <c r="AQ183" s="158"/>
      <c r="AR183" s="158"/>
      <c r="AS183" s="158"/>
      <c r="AT183" s="158"/>
      <c r="AU183" s="158"/>
      <c r="AV183" s="158"/>
      <c r="AW183" s="158"/>
      <c r="AX183" s="158"/>
      <c r="AY183" s="158"/>
      <c r="AZ183" s="158"/>
      <c r="BA183" s="158"/>
    </row>
    <row r="184" spans="1:53" ht="12.75" x14ac:dyDescent="0.2">
      <c r="A184" s="157"/>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c r="AC184" s="158"/>
      <c r="AD184" s="158"/>
      <c r="AE184" s="158"/>
      <c r="AF184" s="158"/>
      <c r="AG184" s="158"/>
      <c r="AH184" s="158"/>
      <c r="AI184" s="158"/>
      <c r="AJ184" s="158"/>
      <c r="AK184" s="158"/>
      <c r="AL184" s="158"/>
      <c r="AM184" s="158"/>
      <c r="AN184" s="158"/>
      <c r="AO184" s="158"/>
      <c r="AP184" s="158"/>
      <c r="AQ184" s="158"/>
      <c r="AR184" s="158"/>
      <c r="AS184" s="158"/>
      <c r="AT184" s="158"/>
      <c r="AU184" s="158"/>
      <c r="AV184" s="158"/>
      <c r="AW184" s="158"/>
      <c r="AX184" s="158"/>
      <c r="AY184" s="158"/>
      <c r="AZ184" s="158"/>
      <c r="BA184" s="158"/>
    </row>
    <row r="185" spans="1:53" ht="12.75" x14ac:dyDescent="0.2">
      <c r="A185" s="157"/>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c r="AC185" s="158"/>
      <c r="AD185" s="158"/>
      <c r="AE185" s="158"/>
      <c r="AF185" s="158"/>
      <c r="AG185" s="158"/>
      <c r="AH185" s="158"/>
      <c r="AI185" s="158"/>
      <c r="AJ185" s="158"/>
      <c r="AK185" s="158"/>
      <c r="AL185" s="158"/>
      <c r="AM185" s="158"/>
      <c r="AN185" s="158"/>
      <c r="AO185" s="158"/>
      <c r="AP185" s="158"/>
      <c r="AQ185" s="158"/>
      <c r="AR185" s="158"/>
      <c r="AS185" s="158"/>
      <c r="AT185" s="158"/>
      <c r="AU185" s="158"/>
      <c r="AV185" s="158"/>
      <c r="AW185" s="158"/>
      <c r="AX185" s="158"/>
      <c r="AY185" s="158"/>
      <c r="AZ185" s="158"/>
      <c r="BA185" s="158"/>
    </row>
    <row r="186" spans="1:53" ht="12.75" x14ac:dyDescent="0.2">
      <c r="A186" s="157"/>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c r="AC186" s="158"/>
      <c r="AD186" s="158"/>
      <c r="AE186" s="158"/>
      <c r="AF186" s="158"/>
      <c r="AG186" s="158"/>
      <c r="AH186" s="158"/>
      <c r="AI186" s="158"/>
      <c r="AJ186" s="158"/>
      <c r="AK186" s="158"/>
      <c r="AL186" s="158"/>
      <c r="AM186" s="158"/>
      <c r="AN186" s="158"/>
      <c r="AO186" s="158"/>
      <c r="AP186" s="158"/>
      <c r="AQ186" s="158"/>
      <c r="AR186" s="158"/>
      <c r="AS186" s="158"/>
      <c r="AT186" s="158"/>
      <c r="AU186" s="158"/>
      <c r="AV186" s="158"/>
      <c r="AW186" s="158"/>
      <c r="AX186" s="158"/>
      <c r="AY186" s="158"/>
      <c r="AZ186" s="158"/>
      <c r="BA186" s="158"/>
    </row>
    <row r="187" spans="1:53" ht="12.75" x14ac:dyDescent="0.2">
      <c r="A187" s="157"/>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58"/>
      <c r="AG187" s="158"/>
      <c r="AH187" s="158"/>
      <c r="AI187" s="158"/>
      <c r="AJ187" s="158"/>
      <c r="AK187" s="158"/>
      <c r="AL187" s="158"/>
      <c r="AM187" s="158"/>
      <c r="AN187" s="158"/>
      <c r="AO187" s="158"/>
      <c r="AP187" s="158"/>
      <c r="AQ187" s="158"/>
      <c r="AR187" s="158"/>
      <c r="AS187" s="158"/>
      <c r="AT187" s="158"/>
      <c r="AU187" s="158"/>
      <c r="AV187" s="158"/>
      <c r="AW187" s="158"/>
      <c r="AX187" s="158"/>
      <c r="AY187" s="158"/>
      <c r="AZ187" s="158"/>
      <c r="BA187" s="158"/>
    </row>
    <row r="188" spans="1:53" ht="12.75" x14ac:dyDescent="0.2">
      <c r="A188" s="157"/>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c r="AC188" s="158"/>
      <c r="AD188" s="158"/>
      <c r="AE188" s="158"/>
      <c r="AF188" s="158"/>
      <c r="AG188" s="158"/>
      <c r="AH188" s="158"/>
      <c r="AI188" s="158"/>
      <c r="AJ188" s="158"/>
      <c r="AK188" s="158"/>
      <c r="AL188" s="158"/>
      <c r="AM188" s="158"/>
      <c r="AN188" s="158"/>
      <c r="AO188" s="158"/>
      <c r="AP188" s="158"/>
      <c r="AQ188" s="158"/>
      <c r="AR188" s="158"/>
      <c r="AS188" s="158"/>
      <c r="AT188" s="158"/>
      <c r="AU188" s="158"/>
      <c r="AV188" s="158"/>
      <c r="AW188" s="158"/>
      <c r="AX188" s="158"/>
      <c r="AY188" s="158"/>
      <c r="AZ188" s="158"/>
      <c r="BA188" s="158"/>
    </row>
    <row r="189" spans="1:53" ht="12.75" x14ac:dyDescent="0.2">
      <c r="A189" s="157"/>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c r="AC189" s="158"/>
      <c r="AD189" s="158"/>
      <c r="AE189" s="158"/>
      <c r="AF189" s="158"/>
      <c r="AG189" s="158"/>
      <c r="AH189" s="158"/>
      <c r="AI189" s="158"/>
      <c r="AJ189" s="158"/>
      <c r="AK189" s="158"/>
      <c r="AL189" s="158"/>
      <c r="AM189" s="158"/>
      <c r="AN189" s="158"/>
      <c r="AO189" s="158"/>
      <c r="AP189" s="158"/>
      <c r="AQ189" s="158"/>
      <c r="AR189" s="158"/>
      <c r="AS189" s="158"/>
      <c r="AT189" s="158"/>
      <c r="AU189" s="158"/>
      <c r="AV189" s="158"/>
      <c r="AW189" s="158"/>
      <c r="AX189" s="158"/>
      <c r="AY189" s="158"/>
      <c r="AZ189" s="158"/>
      <c r="BA189" s="158"/>
    </row>
    <row r="190" spans="1:53" ht="12.75" x14ac:dyDescent="0.2">
      <c r="A190" s="157"/>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c r="AC190" s="158"/>
      <c r="AD190" s="158"/>
      <c r="AE190" s="158"/>
      <c r="AF190" s="158"/>
      <c r="AG190" s="158"/>
      <c r="AH190" s="158"/>
      <c r="AI190" s="158"/>
      <c r="AJ190" s="158"/>
      <c r="AK190" s="158"/>
      <c r="AL190" s="158"/>
      <c r="AM190" s="158"/>
      <c r="AN190" s="158"/>
      <c r="AO190" s="158"/>
      <c r="AP190" s="158"/>
      <c r="AQ190" s="158"/>
      <c r="AR190" s="158"/>
      <c r="AS190" s="158"/>
      <c r="AT190" s="158"/>
      <c r="AU190" s="158"/>
      <c r="AV190" s="158"/>
      <c r="AW190" s="158"/>
      <c r="AX190" s="158"/>
      <c r="AY190" s="158"/>
      <c r="AZ190" s="158"/>
      <c r="BA190" s="158"/>
    </row>
    <row r="191" spans="1:53" ht="12.75" x14ac:dyDescent="0.2">
      <c r="A191" s="157"/>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c r="AC191" s="158"/>
      <c r="AD191" s="158"/>
      <c r="AE191" s="158"/>
      <c r="AF191" s="158"/>
      <c r="AG191" s="158"/>
      <c r="AH191" s="158"/>
      <c r="AI191" s="158"/>
      <c r="AJ191" s="158"/>
      <c r="AK191" s="158"/>
      <c r="AL191" s="158"/>
      <c r="AM191" s="158"/>
      <c r="AN191" s="158"/>
      <c r="AO191" s="158"/>
      <c r="AP191" s="158"/>
      <c r="AQ191" s="158"/>
      <c r="AR191" s="158"/>
      <c r="AS191" s="158"/>
      <c r="AT191" s="158"/>
      <c r="AU191" s="158"/>
      <c r="AV191" s="158"/>
      <c r="AW191" s="158"/>
      <c r="AX191" s="158"/>
      <c r="AY191" s="158"/>
      <c r="AZ191" s="158"/>
      <c r="BA191" s="158"/>
    </row>
    <row r="192" spans="1:53" ht="12.75" x14ac:dyDescent="0.2">
      <c r="A192" s="157"/>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c r="AC192" s="158"/>
      <c r="AD192" s="158"/>
      <c r="AE192" s="158"/>
      <c r="AF192" s="158"/>
      <c r="AG192" s="158"/>
      <c r="AH192" s="158"/>
      <c r="AI192" s="158"/>
      <c r="AJ192" s="158"/>
      <c r="AK192" s="158"/>
      <c r="AL192" s="158"/>
      <c r="AM192" s="158"/>
      <c r="AN192" s="158"/>
      <c r="AO192" s="158"/>
      <c r="AP192" s="158"/>
      <c r="AQ192" s="158"/>
      <c r="AR192" s="158"/>
      <c r="AS192" s="158"/>
      <c r="AT192" s="158"/>
      <c r="AU192" s="158"/>
      <c r="AV192" s="158"/>
      <c r="AW192" s="158"/>
      <c r="AX192" s="158"/>
      <c r="AY192" s="158"/>
      <c r="AZ192" s="158"/>
      <c r="BA192" s="158"/>
    </row>
    <row r="193" spans="1:53" ht="12.75" x14ac:dyDescent="0.2">
      <c r="A193" s="157"/>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c r="AK193" s="158"/>
      <c r="AL193" s="158"/>
      <c r="AM193" s="158"/>
      <c r="AN193" s="158"/>
      <c r="AO193" s="158"/>
      <c r="AP193" s="158"/>
      <c r="AQ193" s="158"/>
      <c r="AR193" s="158"/>
      <c r="AS193" s="158"/>
      <c r="AT193" s="158"/>
      <c r="AU193" s="158"/>
      <c r="AV193" s="158"/>
      <c r="AW193" s="158"/>
      <c r="AX193" s="158"/>
      <c r="AY193" s="158"/>
      <c r="AZ193" s="158"/>
      <c r="BA193" s="158"/>
    </row>
    <row r="194" spans="1:53" ht="12.75" x14ac:dyDescent="0.2">
      <c r="A194" s="157"/>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c r="AC194" s="158"/>
      <c r="AD194" s="158"/>
      <c r="AE194" s="158"/>
      <c r="AF194" s="158"/>
      <c r="AG194" s="158"/>
      <c r="AH194" s="158"/>
      <c r="AI194" s="158"/>
      <c r="AJ194" s="158"/>
      <c r="AK194" s="158"/>
      <c r="AL194" s="158"/>
      <c r="AM194" s="158"/>
      <c r="AN194" s="158"/>
      <c r="AO194" s="158"/>
      <c r="AP194" s="158"/>
      <c r="AQ194" s="158"/>
      <c r="AR194" s="158"/>
      <c r="AS194" s="158"/>
      <c r="AT194" s="158"/>
      <c r="AU194" s="158"/>
      <c r="AV194" s="158"/>
      <c r="AW194" s="158"/>
      <c r="AX194" s="158"/>
      <c r="AY194" s="158"/>
      <c r="AZ194" s="158"/>
      <c r="BA194" s="158"/>
    </row>
    <row r="195" spans="1:53" ht="12.75" x14ac:dyDescent="0.2">
      <c r="A195" s="157"/>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c r="AK195" s="158"/>
      <c r="AL195" s="158"/>
      <c r="AM195" s="158"/>
      <c r="AN195" s="158"/>
      <c r="AO195" s="158"/>
      <c r="AP195" s="158"/>
      <c r="AQ195" s="158"/>
      <c r="AR195" s="158"/>
      <c r="AS195" s="158"/>
      <c r="AT195" s="158"/>
      <c r="AU195" s="158"/>
      <c r="AV195" s="158"/>
      <c r="AW195" s="158"/>
      <c r="AX195" s="158"/>
      <c r="AY195" s="158"/>
      <c r="AZ195" s="158"/>
      <c r="BA195" s="158"/>
    </row>
    <row r="196" spans="1:53" ht="12.75" x14ac:dyDescent="0.2">
      <c r="A196" s="157"/>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c r="AC196" s="158"/>
      <c r="AD196" s="158"/>
      <c r="AE196" s="158"/>
      <c r="AF196" s="158"/>
      <c r="AG196" s="158"/>
      <c r="AH196" s="158"/>
      <c r="AI196" s="158"/>
      <c r="AJ196" s="158"/>
      <c r="AK196" s="158"/>
      <c r="AL196" s="158"/>
      <c r="AM196" s="158"/>
      <c r="AN196" s="158"/>
      <c r="AO196" s="158"/>
      <c r="AP196" s="158"/>
      <c r="AQ196" s="158"/>
      <c r="AR196" s="158"/>
      <c r="AS196" s="158"/>
      <c r="AT196" s="158"/>
      <c r="AU196" s="158"/>
      <c r="AV196" s="158"/>
      <c r="AW196" s="158"/>
      <c r="AX196" s="158"/>
      <c r="AY196" s="158"/>
      <c r="AZ196" s="158"/>
      <c r="BA196" s="158"/>
    </row>
    <row r="197" spans="1:53" ht="12.75" x14ac:dyDescent="0.2">
      <c r="A197" s="157"/>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c r="AC197" s="158"/>
      <c r="AD197" s="158"/>
      <c r="AE197" s="158"/>
      <c r="AF197" s="158"/>
      <c r="AG197" s="158"/>
      <c r="AH197" s="158"/>
      <c r="AI197" s="158"/>
      <c r="AJ197" s="158"/>
      <c r="AK197" s="158"/>
      <c r="AL197" s="158"/>
      <c r="AM197" s="158"/>
      <c r="AN197" s="158"/>
      <c r="AO197" s="158"/>
      <c r="AP197" s="158"/>
      <c r="AQ197" s="158"/>
      <c r="AR197" s="158"/>
      <c r="AS197" s="158"/>
      <c r="AT197" s="158"/>
      <c r="AU197" s="158"/>
      <c r="AV197" s="158"/>
      <c r="AW197" s="158"/>
      <c r="AX197" s="158"/>
      <c r="AY197" s="158"/>
      <c r="AZ197" s="158"/>
      <c r="BA197" s="158"/>
    </row>
    <row r="198" spans="1:53" ht="12.75" x14ac:dyDescent="0.2">
      <c r="A198" s="157"/>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c r="AC198" s="158"/>
      <c r="AD198" s="158"/>
      <c r="AE198" s="158"/>
      <c r="AF198" s="158"/>
      <c r="AG198" s="158"/>
      <c r="AH198" s="158"/>
      <c r="AI198" s="158"/>
      <c r="AJ198" s="158"/>
      <c r="AK198" s="158"/>
      <c r="AL198" s="158"/>
      <c r="AM198" s="158"/>
      <c r="AN198" s="158"/>
      <c r="AO198" s="158"/>
      <c r="AP198" s="158"/>
      <c r="AQ198" s="158"/>
      <c r="AR198" s="158"/>
      <c r="AS198" s="158"/>
      <c r="AT198" s="158"/>
      <c r="AU198" s="158"/>
      <c r="AV198" s="158"/>
      <c r="AW198" s="158"/>
      <c r="AX198" s="158"/>
      <c r="AY198" s="158"/>
      <c r="AZ198" s="158"/>
      <c r="BA198" s="158"/>
    </row>
    <row r="199" spans="1:53" ht="12.75" x14ac:dyDescent="0.2">
      <c r="A199" s="157"/>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c r="AC199" s="158"/>
      <c r="AD199" s="158"/>
      <c r="AE199" s="158"/>
      <c r="AF199" s="158"/>
      <c r="AG199" s="158"/>
      <c r="AH199" s="158"/>
      <c r="AI199" s="158"/>
      <c r="AJ199" s="158"/>
      <c r="AK199" s="158"/>
      <c r="AL199" s="158"/>
      <c r="AM199" s="158"/>
      <c r="AN199" s="158"/>
      <c r="AO199" s="158"/>
      <c r="AP199" s="158"/>
      <c r="AQ199" s="158"/>
      <c r="AR199" s="158"/>
      <c r="AS199" s="158"/>
      <c r="AT199" s="158"/>
      <c r="AU199" s="158"/>
      <c r="AV199" s="158"/>
      <c r="AW199" s="158"/>
      <c r="AX199" s="158"/>
      <c r="AY199" s="158"/>
      <c r="AZ199" s="158"/>
      <c r="BA199" s="158"/>
    </row>
    <row r="200" spans="1:53" ht="12.75" x14ac:dyDescent="0.2">
      <c r="A200" s="157"/>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c r="AC200" s="158"/>
      <c r="AD200" s="158"/>
      <c r="AE200" s="158"/>
      <c r="AF200" s="158"/>
      <c r="AG200" s="158"/>
      <c r="AH200" s="158"/>
      <c r="AI200" s="158"/>
      <c r="AJ200" s="158"/>
      <c r="AK200" s="158"/>
      <c r="AL200" s="158"/>
      <c r="AM200" s="158"/>
      <c r="AN200" s="158"/>
      <c r="AO200" s="158"/>
      <c r="AP200" s="158"/>
      <c r="AQ200" s="158"/>
      <c r="AR200" s="158"/>
      <c r="AS200" s="158"/>
      <c r="AT200" s="158"/>
      <c r="AU200" s="158"/>
      <c r="AV200" s="158"/>
      <c r="AW200" s="158"/>
      <c r="AX200" s="158"/>
      <c r="AY200" s="158"/>
      <c r="AZ200" s="158"/>
      <c r="BA200" s="158"/>
    </row>
    <row r="201" spans="1:53" ht="12.75" x14ac:dyDescent="0.2">
      <c r="A201" s="157"/>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c r="AC201" s="158"/>
      <c r="AD201" s="158"/>
      <c r="AE201" s="158"/>
      <c r="AF201" s="158"/>
      <c r="AG201" s="158"/>
      <c r="AH201" s="158"/>
      <c r="AI201" s="158"/>
      <c r="AJ201" s="158"/>
      <c r="AK201" s="158"/>
      <c r="AL201" s="158"/>
      <c r="AM201" s="158"/>
      <c r="AN201" s="158"/>
      <c r="AO201" s="158"/>
      <c r="AP201" s="158"/>
      <c r="AQ201" s="158"/>
      <c r="AR201" s="158"/>
      <c r="AS201" s="158"/>
      <c r="AT201" s="158"/>
      <c r="AU201" s="158"/>
      <c r="AV201" s="158"/>
      <c r="AW201" s="158"/>
      <c r="AX201" s="158"/>
      <c r="AY201" s="158"/>
      <c r="AZ201" s="158"/>
      <c r="BA201" s="158"/>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0:C110"/>
    <mergeCell ref="D110:E110"/>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31" sqref="I31"/>
    </sheetView>
  </sheetViews>
  <sheetFormatPr defaultColWidth="9.140625" defaultRowHeight="15" x14ac:dyDescent="0.25"/>
  <cols>
    <col min="1" max="1" width="8.28515625" style="61" customWidth="1"/>
    <col min="2" max="2" width="38.42578125" style="61" customWidth="1"/>
    <col min="3" max="6" width="14.140625" style="195" customWidth="1"/>
    <col min="7" max="8" width="14.140625" style="195" hidden="1" customWidth="1"/>
    <col min="9" max="9" width="21.7109375" style="195" customWidth="1"/>
    <col min="10" max="10" width="21.7109375" style="61" customWidth="1"/>
    <col min="11" max="11" width="29.140625" style="61" customWidth="1"/>
    <col min="12" max="12" width="30.5703125" style="61" customWidth="1"/>
    <col min="13" max="16384" width="9.140625" style="61"/>
  </cols>
  <sheetData>
    <row r="1" spans="1:11" ht="18.75" x14ac:dyDescent="0.25">
      <c r="A1" s="196"/>
      <c r="B1" s="196"/>
      <c r="C1" s="197"/>
      <c r="D1" s="197"/>
      <c r="E1" s="197"/>
      <c r="F1" s="197"/>
      <c r="G1" s="197"/>
      <c r="H1" s="197"/>
      <c r="I1" s="197"/>
      <c r="J1" s="196"/>
      <c r="K1" s="4" t="s">
        <v>0</v>
      </c>
    </row>
    <row r="2" spans="1:11" ht="18.75" x14ac:dyDescent="0.3">
      <c r="A2" s="196"/>
      <c r="B2" s="196"/>
      <c r="C2" s="197"/>
      <c r="D2" s="197"/>
      <c r="E2" s="197"/>
      <c r="F2" s="197"/>
      <c r="G2" s="197"/>
      <c r="H2" s="197"/>
      <c r="I2" s="197"/>
      <c r="J2" s="196"/>
      <c r="K2" s="5" t="s">
        <v>1</v>
      </c>
    </row>
    <row r="3" spans="1:11" ht="18.75" x14ac:dyDescent="0.3">
      <c r="A3" s="196"/>
      <c r="B3" s="196"/>
      <c r="C3" s="197"/>
      <c r="D3" s="197"/>
      <c r="E3" s="197"/>
      <c r="F3" s="197"/>
      <c r="G3" s="197"/>
      <c r="H3" s="197"/>
      <c r="I3" s="197"/>
      <c r="J3" s="196"/>
      <c r="K3" s="5" t="s">
        <v>2</v>
      </c>
    </row>
    <row r="4" spans="1:11" ht="15.75" x14ac:dyDescent="0.25">
      <c r="A4" s="196"/>
      <c r="B4" s="196"/>
      <c r="C4" s="197"/>
      <c r="D4" s="197"/>
      <c r="E4" s="197"/>
      <c r="F4" s="197"/>
      <c r="G4" s="197"/>
      <c r="H4" s="197"/>
      <c r="I4" s="197"/>
      <c r="J4" s="196"/>
      <c r="K4" s="196"/>
    </row>
    <row r="5" spans="1:11" ht="15.75" x14ac:dyDescent="0.25">
      <c r="A5" s="338" t="str">
        <f>'5. анализ эконом эфф'!A5</f>
        <v>Год раскрытия информации: 2026 год</v>
      </c>
      <c r="B5" s="338"/>
      <c r="C5" s="338"/>
      <c r="D5" s="338"/>
      <c r="E5" s="338"/>
      <c r="F5" s="338"/>
      <c r="G5" s="338"/>
      <c r="H5" s="338"/>
      <c r="I5" s="338"/>
      <c r="J5" s="338"/>
      <c r="K5" s="338"/>
    </row>
    <row r="6" spans="1:11" ht="15.75" x14ac:dyDescent="0.25">
      <c r="A6" s="196"/>
      <c r="B6" s="196"/>
      <c r="C6" s="197"/>
      <c r="D6" s="197"/>
      <c r="E6" s="197"/>
      <c r="F6" s="197"/>
      <c r="G6" s="197"/>
      <c r="H6" s="197"/>
      <c r="I6" s="197"/>
      <c r="J6" s="196"/>
      <c r="K6" s="196"/>
    </row>
    <row r="7" spans="1:11" ht="18.75" x14ac:dyDescent="0.25">
      <c r="A7" s="339" t="s">
        <v>3</v>
      </c>
      <c r="B7" s="339"/>
      <c r="C7" s="339"/>
      <c r="D7" s="339"/>
      <c r="E7" s="339"/>
      <c r="F7" s="339"/>
      <c r="G7" s="339"/>
      <c r="H7" s="339"/>
      <c r="I7" s="339"/>
      <c r="J7" s="339"/>
      <c r="K7" s="339"/>
    </row>
    <row r="8" spans="1:11" ht="18.75" x14ac:dyDescent="0.25">
      <c r="A8" s="339"/>
      <c r="B8" s="339"/>
      <c r="C8" s="339"/>
      <c r="D8" s="339"/>
      <c r="E8" s="339"/>
      <c r="F8" s="339"/>
      <c r="G8" s="339"/>
      <c r="H8" s="339"/>
      <c r="I8" s="339"/>
      <c r="J8" s="339"/>
      <c r="K8" s="339"/>
    </row>
    <row r="9" spans="1:11" ht="15.75" x14ac:dyDescent="0.25">
      <c r="A9" s="347" t="str">
        <f>'5. анализ эконом эфф'!A9</f>
        <v>Акционерное общество "Россети Янтарь" ДЗО  ПАО "Россети"</v>
      </c>
      <c r="B9" s="347"/>
      <c r="C9" s="347"/>
      <c r="D9" s="347"/>
      <c r="E9" s="347"/>
      <c r="F9" s="347"/>
      <c r="G9" s="347"/>
      <c r="H9" s="347"/>
      <c r="I9" s="347"/>
      <c r="J9" s="347"/>
      <c r="K9" s="347"/>
    </row>
    <row r="10" spans="1:11" ht="15.75" x14ac:dyDescent="0.25">
      <c r="A10" s="335" t="s">
        <v>5</v>
      </c>
      <c r="B10" s="335"/>
      <c r="C10" s="335"/>
      <c r="D10" s="335"/>
      <c r="E10" s="335"/>
      <c r="F10" s="335"/>
      <c r="G10" s="335"/>
      <c r="H10" s="335"/>
      <c r="I10" s="335"/>
      <c r="J10" s="335"/>
      <c r="K10" s="335"/>
    </row>
    <row r="11" spans="1:11" ht="18.75" x14ac:dyDescent="0.25">
      <c r="A11" s="339"/>
      <c r="B11" s="339"/>
      <c r="C11" s="339"/>
      <c r="D11" s="339"/>
      <c r="E11" s="339"/>
      <c r="F11" s="339"/>
      <c r="G11" s="339"/>
      <c r="H11" s="339"/>
      <c r="I11" s="339"/>
      <c r="J11" s="339"/>
      <c r="K11" s="339"/>
    </row>
    <row r="12" spans="1:11" ht="15.75" x14ac:dyDescent="0.25">
      <c r="A12" s="347" t="str">
        <f>'5. анализ эконом эфф'!A12</f>
        <v>P_23-1408</v>
      </c>
      <c r="B12" s="347"/>
      <c r="C12" s="347"/>
      <c r="D12" s="347"/>
      <c r="E12" s="347"/>
      <c r="F12" s="347"/>
      <c r="G12" s="347"/>
      <c r="H12" s="347"/>
      <c r="I12" s="347"/>
      <c r="J12" s="347"/>
      <c r="K12" s="347"/>
    </row>
    <row r="13" spans="1:11" ht="15.75" x14ac:dyDescent="0.25">
      <c r="A13" s="335" t="s">
        <v>7</v>
      </c>
      <c r="B13" s="335"/>
      <c r="C13" s="335"/>
      <c r="D13" s="335"/>
      <c r="E13" s="335"/>
      <c r="F13" s="335"/>
      <c r="G13" s="335"/>
      <c r="H13" s="335"/>
      <c r="I13" s="335"/>
      <c r="J13" s="335"/>
      <c r="K13" s="335"/>
    </row>
    <row r="14" spans="1:11" ht="18.75" x14ac:dyDescent="0.25">
      <c r="A14" s="343"/>
      <c r="B14" s="343"/>
      <c r="C14" s="343"/>
      <c r="D14" s="343"/>
      <c r="E14" s="343"/>
      <c r="F14" s="343"/>
      <c r="G14" s="343"/>
      <c r="H14" s="343"/>
      <c r="I14" s="343"/>
      <c r="J14" s="343"/>
      <c r="K14" s="343"/>
    </row>
    <row r="15" spans="1:11" ht="15.75" x14ac:dyDescent="0.25">
      <c r="A15" s="348" t="str">
        <f>'5. анализ эконом эфф'!A15</f>
        <v>Строительство ТП 15/0,4 кВ, ЛЭП 15 кВ от ЗРУ 15 кВ ПС 110 кВ О-10, организация системы учета электроэнергии г. Зеленоградск, п. Вишневое</v>
      </c>
      <c r="B15" s="348"/>
      <c r="C15" s="348"/>
      <c r="D15" s="348"/>
      <c r="E15" s="348"/>
      <c r="F15" s="348"/>
      <c r="G15" s="348"/>
      <c r="H15" s="348"/>
      <c r="I15" s="348"/>
      <c r="J15" s="348"/>
      <c r="K15" s="348"/>
    </row>
    <row r="16" spans="1:11" ht="15.75" x14ac:dyDescent="0.25">
      <c r="A16" s="335" t="s">
        <v>9</v>
      </c>
      <c r="B16" s="335"/>
      <c r="C16" s="335"/>
      <c r="D16" s="335"/>
      <c r="E16" s="335"/>
      <c r="F16" s="335"/>
      <c r="G16" s="335"/>
      <c r="H16" s="335"/>
      <c r="I16" s="335"/>
      <c r="J16" s="335"/>
      <c r="K16" s="335"/>
    </row>
    <row r="17" spans="1:12" ht="15.75" x14ac:dyDescent="0.25">
      <c r="A17" s="196"/>
      <c r="B17" s="196"/>
      <c r="C17" s="197"/>
      <c r="D17" s="197"/>
      <c r="E17" s="197"/>
      <c r="F17" s="197"/>
      <c r="G17" s="197"/>
      <c r="H17" s="197"/>
      <c r="I17" s="197"/>
      <c r="J17" s="196"/>
      <c r="K17" s="196"/>
    </row>
    <row r="18" spans="1:12" ht="15.75" x14ac:dyDescent="0.25">
      <c r="A18" s="196"/>
      <c r="B18" s="196"/>
      <c r="C18" s="197"/>
      <c r="D18" s="197"/>
      <c r="E18" s="197"/>
      <c r="F18" s="197"/>
      <c r="G18" s="197"/>
      <c r="H18" s="197"/>
      <c r="I18" s="197"/>
      <c r="J18" s="196"/>
      <c r="K18" s="196"/>
    </row>
    <row r="19" spans="1:12" ht="15.75" customHeight="1" x14ac:dyDescent="0.25">
      <c r="A19" s="400" t="s">
        <v>358</v>
      </c>
      <c r="B19" s="400"/>
      <c r="C19" s="400"/>
      <c r="D19" s="400"/>
      <c r="E19" s="400"/>
      <c r="F19" s="400"/>
      <c r="G19" s="400"/>
      <c r="H19" s="400"/>
      <c r="I19" s="400"/>
      <c r="J19" s="400"/>
      <c r="K19" s="400"/>
    </row>
    <row r="20" spans="1:12" ht="15.75" x14ac:dyDescent="0.25">
      <c r="A20" s="198"/>
      <c r="K20" s="197"/>
    </row>
    <row r="21" spans="1:12" ht="15.75" x14ac:dyDescent="0.25">
      <c r="A21" s="401" t="s">
        <v>359</v>
      </c>
      <c r="B21" s="401" t="s">
        <v>360</v>
      </c>
      <c r="C21" s="401" t="s">
        <v>361</v>
      </c>
      <c r="D21" s="401"/>
      <c r="E21" s="401"/>
      <c r="F21" s="401"/>
      <c r="G21" s="401"/>
      <c r="H21" s="401"/>
      <c r="I21" s="401" t="s">
        <v>362</v>
      </c>
      <c r="J21" s="402" t="s">
        <v>363</v>
      </c>
      <c r="K21" s="401" t="s">
        <v>364</v>
      </c>
      <c r="L21" s="394" t="s">
        <v>365</v>
      </c>
    </row>
    <row r="22" spans="1:12" ht="32.25" customHeight="1" x14ac:dyDescent="0.25">
      <c r="A22" s="401"/>
      <c r="B22" s="401"/>
      <c r="C22" s="395" t="s">
        <v>366</v>
      </c>
      <c r="D22" s="395"/>
      <c r="E22" s="396" t="s">
        <v>367</v>
      </c>
      <c r="F22" s="397"/>
      <c r="G22" s="398" t="s">
        <v>368</v>
      </c>
      <c r="H22" s="399"/>
      <c r="I22" s="401"/>
      <c r="J22" s="403"/>
      <c r="K22" s="401"/>
      <c r="L22" s="394"/>
    </row>
    <row r="23" spans="1:12" ht="31.5" x14ac:dyDescent="0.25">
      <c r="A23" s="401"/>
      <c r="B23" s="401"/>
      <c r="C23" s="200" t="s">
        <v>369</v>
      </c>
      <c r="D23" s="200" t="s">
        <v>370</v>
      </c>
      <c r="E23" s="200" t="s">
        <v>369</v>
      </c>
      <c r="F23" s="200" t="s">
        <v>370</v>
      </c>
      <c r="G23" s="200" t="s">
        <v>369</v>
      </c>
      <c r="H23" s="200" t="s">
        <v>370</v>
      </c>
      <c r="I23" s="401"/>
      <c r="J23" s="395"/>
      <c r="K23" s="401"/>
      <c r="L23" s="394"/>
    </row>
    <row r="24" spans="1:12" ht="15.75" x14ac:dyDescent="0.25">
      <c r="A24" s="199">
        <v>1</v>
      </c>
      <c r="B24" s="199">
        <v>2</v>
      </c>
      <c r="C24" s="200">
        <v>3</v>
      </c>
      <c r="D24" s="200">
        <v>4</v>
      </c>
      <c r="E24" s="200">
        <v>5</v>
      </c>
      <c r="F24" s="200">
        <v>6</v>
      </c>
      <c r="G24" s="200">
        <v>7</v>
      </c>
      <c r="H24" s="200">
        <v>8</v>
      </c>
      <c r="I24" s="200">
        <v>9</v>
      </c>
      <c r="J24" s="200">
        <v>10</v>
      </c>
      <c r="K24" s="200">
        <v>11</v>
      </c>
      <c r="L24" s="200">
        <v>12</v>
      </c>
    </row>
    <row r="25" spans="1:12" ht="15.75" x14ac:dyDescent="0.25">
      <c r="A25" s="200">
        <v>1</v>
      </c>
      <c r="B25" s="201" t="s">
        <v>371</v>
      </c>
      <c r="C25" s="202"/>
      <c r="D25" s="203"/>
      <c r="E25" s="203"/>
      <c r="F25" s="203"/>
      <c r="G25" s="203"/>
      <c r="H25" s="202"/>
      <c r="I25" s="202"/>
      <c r="J25" s="204"/>
      <c r="K25" s="205"/>
      <c r="L25" s="206"/>
    </row>
    <row r="26" spans="1:12" ht="15.75" x14ac:dyDescent="0.25">
      <c r="A26" s="200" t="s">
        <v>372</v>
      </c>
      <c r="B26" s="207" t="s">
        <v>373</v>
      </c>
      <c r="C26" s="208">
        <v>45099</v>
      </c>
      <c r="D26" s="208">
        <v>45099</v>
      </c>
      <c r="E26" s="208">
        <v>45099</v>
      </c>
      <c r="F26" s="208">
        <v>45099</v>
      </c>
      <c r="G26" s="208">
        <v>45099</v>
      </c>
      <c r="H26" s="208">
        <v>45099</v>
      </c>
      <c r="I26" s="209">
        <v>100</v>
      </c>
      <c r="J26" s="209"/>
      <c r="K26" s="205"/>
      <c r="L26" s="205"/>
    </row>
    <row r="27" spans="1:12" ht="31.5" x14ac:dyDescent="0.25">
      <c r="A27" s="200" t="s">
        <v>374</v>
      </c>
      <c r="B27" s="207" t="s">
        <v>375</v>
      </c>
      <c r="C27" s="210" t="s">
        <v>30</v>
      </c>
      <c r="D27" s="208" t="s">
        <v>30</v>
      </c>
      <c r="E27" s="210" t="s">
        <v>30</v>
      </c>
      <c r="F27" s="208" t="s">
        <v>30</v>
      </c>
      <c r="G27" s="210" t="s">
        <v>30</v>
      </c>
      <c r="H27" s="208" t="s">
        <v>30</v>
      </c>
      <c r="I27" s="211"/>
      <c r="J27" s="203"/>
      <c r="K27" s="205"/>
      <c r="L27" s="205"/>
    </row>
    <row r="28" spans="1:12" ht="47.25" x14ac:dyDescent="0.25">
      <c r="A28" s="200" t="s">
        <v>376</v>
      </c>
      <c r="B28" s="207" t="s">
        <v>377</v>
      </c>
      <c r="C28" s="210" t="s">
        <v>30</v>
      </c>
      <c r="D28" s="208" t="s">
        <v>30</v>
      </c>
      <c r="E28" s="210" t="s">
        <v>30</v>
      </c>
      <c r="F28" s="208" t="s">
        <v>30</v>
      </c>
      <c r="G28" s="210" t="s">
        <v>30</v>
      </c>
      <c r="H28" s="208" t="s">
        <v>30</v>
      </c>
      <c r="I28" s="211"/>
      <c r="J28" s="203"/>
      <c r="K28" s="205"/>
      <c r="L28" s="205"/>
    </row>
    <row r="29" spans="1:12" ht="31.5" x14ac:dyDescent="0.25">
      <c r="A29" s="200" t="s">
        <v>378</v>
      </c>
      <c r="B29" s="207" t="s">
        <v>379</v>
      </c>
      <c r="C29" s="210" t="s">
        <v>30</v>
      </c>
      <c r="D29" s="208" t="s">
        <v>30</v>
      </c>
      <c r="E29" s="210" t="s">
        <v>30</v>
      </c>
      <c r="F29" s="208" t="s">
        <v>30</v>
      </c>
      <c r="G29" s="210" t="s">
        <v>30</v>
      </c>
      <c r="H29" s="208" t="s">
        <v>30</v>
      </c>
      <c r="I29" s="211"/>
      <c r="J29" s="212"/>
      <c r="K29" s="205"/>
      <c r="L29" s="205"/>
    </row>
    <row r="30" spans="1:12" ht="31.5" x14ac:dyDescent="0.25">
      <c r="A30" s="200" t="s">
        <v>380</v>
      </c>
      <c r="B30" s="207" t="s">
        <v>381</v>
      </c>
      <c r="C30" s="210" t="s">
        <v>30</v>
      </c>
      <c r="D30" s="208" t="s">
        <v>30</v>
      </c>
      <c r="E30" s="210" t="s">
        <v>30</v>
      </c>
      <c r="F30" s="208" t="s">
        <v>30</v>
      </c>
      <c r="G30" s="210" t="s">
        <v>30</v>
      </c>
      <c r="H30" s="208" t="s">
        <v>30</v>
      </c>
      <c r="I30" s="211"/>
      <c r="J30" s="204"/>
      <c r="K30" s="205"/>
      <c r="L30" s="205"/>
    </row>
    <row r="31" spans="1:12" ht="31.5" x14ac:dyDescent="0.25">
      <c r="A31" s="200" t="s">
        <v>382</v>
      </c>
      <c r="B31" s="207" t="s">
        <v>383</v>
      </c>
      <c r="C31" s="210">
        <v>45471</v>
      </c>
      <c r="D31" s="210">
        <v>45471</v>
      </c>
      <c r="E31" s="210">
        <v>45471</v>
      </c>
      <c r="F31" s="210">
        <v>45471</v>
      </c>
      <c r="G31" s="210">
        <v>45471</v>
      </c>
      <c r="H31" s="210">
        <v>45471</v>
      </c>
      <c r="I31" s="209">
        <v>100</v>
      </c>
      <c r="J31" s="209"/>
      <c r="K31" s="205"/>
      <c r="L31" s="205"/>
    </row>
    <row r="32" spans="1:12" ht="31.5" x14ac:dyDescent="0.25">
      <c r="A32" s="200" t="s">
        <v>384</v>
      </c>
      <c r="B32" s="207" t="s">
        <v>385</v>
      </c>
      <c r="C32" s="210">
        <v>45538</v>
      </c>
      <c r="D32" s="208">
        <v>45538</v>
      </c>
      <c r="E32" s="210">
        <v>45538</v>
      </c>
      <c r="F32" s="208">
        <v>45538</v>
      </c>
      <c r="G32" s="210">
        <v>45538</v>
      </c>
      <c r="H32" s="208">
        <v>45538</v>
      </c>
      <c r="I32" s="209">
        <v>100</v>
      </c>
      <c r="J32" s="209"/>
      <c r="K32" s="205"/>
      <c r="L32" s="205"/>
    </row>
    <row r="33" spans="1:12" ht="47.25" x14ac:dyDescent="0.25">
      <c r="A33" s="200" t="s">
        <v>386</v>
      </c>
      <c r="B33" s="207" t="s">
        <v>387</v>
      </c>
      <c r="C33" s="210" t="s">
        <v>30</v>
      </c>
      <c r="D33" s="208" t="s">
        <v>30</v>
      </c>
      <c r="E33" s="210" t="s">
        <v>30</v>
      </c>
      <c r="F33" s="208" t="s">
        <v>30</v>
      </c>
      <c r="G33" s="210" t="s">
        <v>30</v>
      </c>
      <c r="H33" s="208" t="s">
        <v>30</v>
      </c>
      <c r="I33" s="211"/>
      <c r="J33" s="212"/>
      <c r="K33" s="205"/>
      <c r="L33" s="205"/>
    </row>
    <row r="34" spans="1:12" ht="63" x14ac:dyDescent="0.25">
      <c r="A34" s="200" t="s">
        <v>388</v>
      </c>
      <c r="B34" s="207" t="s">
        <v>389</v>
      </c>
      <c r="C34" s="210" t="s">
        <v>30</v>
      </c>
      <c r="D34" s="208" t="s">
        <v>30</v>
      </c>
      <c r="E34" s="210" t="s">
        <v>30</v>
      </c>
      <c r="F34" s="208" t="s">
        <v>30</v>
      </c>
      <c r="G34" s="210" t="s">
        <v>30</v>
      </c>
      <c r="H34" s="208" t="s">
        <v>30</v>
      </c>
      <c r="I34" s="213"/>
      <c r="J34" s="203"/>
      <c r="K34" s="207"/>
      <c r="L34" s="205"/>
    </row>
    <row r="35" spans="1:12" ht="31.5" x14ac:dyDescent="0.25">
      <c r="A35" s="200" t="s">
        <v>390</v>
      </c>
      <c r="B35" s="207" t="s">
        <v>391</v>
      </c>
      <c r="C35" s="208">
        <v>45615</v>
      </c>
      <c r="D35" s="208">
        <v>45615</v>
      </c>
      <c r="E35" s="208">
        <v>45615</v>
      </c>
      <c r="F35" s="208">
        <v>45615</v>
      </c>
      <c r="G35" s="208">
        <v>45615</v>
      </c>
      <c r="H35" s="208">
        <v>45615</v>
      </c>
      <c r="I35" s="209">
        <v>100</v>
      </c>
      <c r="J35" s="209"/>
      <c r="K35" s="207"/>
      <c r="L35" s="205"/>
    </row>
    <row r="36" spans="1:12" ht="31.5" x14ac:dyDescent="0.25">
      <c r="A36" s="200" t="s">
        <v>392</v>
      </c>
      <c r="B36" s="207" t="s">
        <v>393</v>
      </c>
      <c r="C36" s="210" t="s">
        <v>30</v>
      </c>
      <c r="D36" s="208" t="s">
        <v>30</v>
      </c>
      <c r="E36" s="210" t="s">
        <v>30</v>
      </c>
      <c r="F36" s="208" t="s">
        <v>30</v>
      </c>
      <c r="G36" s="210" t="s">
        <v>30</v>
      </c>
      <c r="H36" s="208" t="s">
        <v>30</v>
      </c>
      <c r="I36" s="214"/>
      <c r="J36" s="212"/>
      <c r="K36" s="215"/>
      <c r="L36" s="205"/>
    </row>
    <row r="37" spans="1:12" ht="15.75" x14ac:dyDescent="0.25">
      <c r="A37" s="200" t="s">
        <v>394</v>
      </c>
      <c r="B37" s="207" t="s">
        <v>395</v>
      </c>
      <c r="C37" s="210">
        <v>45538</v>
      </c>
      <c r="D37" s="208">
        <v>45538</v>
      </c>
      <c r="E37" s="210">
        <v>45538</v>
      </c>
      <c r="F37" s="208">
        <v>45538</v>
      </c>
      <c r="G37" s="210">
        <v>45538</v>
      </c>
      <c r="H37" s="208">
        <v>45538</v>
      </c>
      <c r="I37" s="209">
        <v>100</v>
      </c>
      <c r="J37" s="209"/>
      <c r="K37" s="215"/>
      <c r="L37" s="205"/>
    </row>
    <row r="38" spans="1:12" ht="15.75" x14ac:dyDescent="0.25">
      <c r="A38" s="216" t="s">
        <v>396</v>
      </c>
      <c r="B38" s="201" t="s">
        <v>397</v>
      </c>
      <c r="C38" s="208"/>
      <c r="D38" s="208"/>
      <c r="E38" s="208"/>
      <c r="F38" s="208"/>
      <c r="G38" s="208"/>
      <c r="H38" s="208"/>
      <c r="I38" s="217"/>
      <c r="J38" s="205"/>
      <c r="K38" s="205"/>
      <c r="L38" s="205"/>
    </row>
    <row r="39" spans="1:12" ht="63" x14ac:dyDescent="0.25">
      <c r="A39" s="200" t="s">
        <v>398</v>
      </c>
      <c r="B39" s="207" t="s">
        <v>399</v>
      </c>
      <c r="C39" s="210">
        <v>45471</v>
      </c>
      <c r="D39" s="210">
        <v>45471</v>
      </c>
      <c r="E39" s="210">
        <v>45471</v>
      </c>
      <c r="F39" s="210">
        <v>45471</v>
      </c>
      <c r="G39" s="210">
        <v>45471</v>
      </c>
      <c r="H39" s="210">
        <v>45471</v>
      </c>
      <c r="I39" s="209">
        <v>100</v>
      </c>
      <c r="J39" s="209"/>
      <c r="K39" s="205"/>
      <c r="L39" s="205"/>
    </row>
    <row r="40" spans="1:12" ht="15.75" x14ac:dyDescent="0.25">
      <c r="A40" s="200" t="s">
        <v>400</v>
      </c>
      <c r="B40" s="207" t="s">
        <v>401</v>
      </c>
      <c r="C40" s="210" t="s">
        <v>30</v>
      </c>
      <c r="D40" s="208" t="s">
        <v>30</v>
      </c>
      <c r="E40" s="210" t="s">
        <v>30</v>
      </c>
      <c r="F40" s="208" t="s">
        <v>30</v>
      </c>
      <c r="G40" s="210" t="s">
        <v>30</v>
      </c>
      <c r="H40" s="208" t="s">
        <v>30</v>
      </c>
      <c r="I40" s="209"/>
      <c r="J40" s="203"/>
      <c r="K40" s="205"/>
      <c r="L40" s="205"/>
    </row>
    <row r="41" spans="1:12" ht="47.25" x14ac:dyDescent="0.25">
      <c r="A41" s="200" t="s">
        <v>402</v>
      </c>
      <c r="B41" s="201" t="s">
        <v>403</v>
      </c>
      <c r="C41" s="208"/>
      <c r="D41" s="218"/>
      <c r="E41" s="208"/>
      <c r="F41" s="218"/>
      <c r="G41" s="208"/>
      <c r="H41" s="218"/>
      <c r="I41" s="217"/>
      <c r="J41" s="205"/>
      <c r="K41" s="205"/>
      <c r="L41" s="205"/>
    </row>
    <row r="42" spans="1:12" ht="31.5" x14ac:dyDescent="0.25">
      <c r="A42" s="200" t="s">
        <v>404</v>
      </c>
      <c r="B42" s="207" t="s">
        <v>405</v>
      </c>
      <c r="C42" s="210" t="s">
        <v>30</v>
      </c>
      <c r="D42" s="208" t="s">
        <v>30</v>
      </c>
      <c r="E42" s="210" t="s">
        <v>30</v>
      </c>
      <c r="F42" s="208" t="s">
        <v>30</v>
      </c>
      <c r="G42" s="210" t="s">
        <v>30</v>
      </c>
      <c r="H42" s="208" t="s">
        <v>30</v>
      </c>
      <c r="I42" s="219"/>
      <c r="J42" s="212"/>
      <c r="K42" s="205"/>
      <c r="L42" s="205"/>
    </row>
    <row r="43" spans="1:12" ht="15.75" x14ac:dyDescent="0.25">
      <c r="A43" s="200" t="s">
        <v>406</v>
      </c>
      <c r="B43" s="207" t="s">
        <v>407</v>
      </c>
      <c r="C43" s="210" t="s">
        <v>30</v>
      </c>
      <c r="D43" s="208" t="s">
        <v>30</v>
      </c>
      <c r="E43" s="210" t="s">
        <v>30</v>
      </c>
      <c r="F43" s="208" t="s">
        <v>30</v>
      </c>
      <c r="G43" s="210" t="s">
        <v>30</v>
      </c>
      <c r="H43" s="208" t="s">
        <v>30</v>
      </c>
      <c r="I43" s="209"/>
      <c r="J43" s="203"/>
      <c r="K43" s="205"/>
      <c r="L43" s="205"/>
    </row>
    <row r="44" spans="1:12" ht="15.75" x14ac:dyDescent="0.25">
      <c r="A44" s="200" t="s">
        <v>408</v>
      </c>
      <c r="B44" s="207" t="s">
        <v>409</v>
      </c>
      <c r="C44" s="210">
        <v>45469</v>
      </c>
      <c r="D44" s="210">
        <v>45797</v>
      </c>
      <c r="E44" s="210">
        <v>45469</v>
      </c>
      <c r="F44" s="210">
        <v>45797</v>
      </c>
      <c r="G44" s="210">
        <v>45469</v>
      </c>
      <c r="H44" s="210">
        <v>45797</v>
      </c>
      <c r="I44" s="209">
        <v>100</v>
      </c>
      <c r="J44" s="209"/>
      <c r="K44" s="205"/>
      <c r="L44" s="205"/>
    </row>
    <row r="45" spans="1:12" ht="78.75" x14ac:dyDescent="0.25">
      <c r="A45" s="200" t="s">
        <v>410</v>
      </c>
      <c r="B45" s="207" t="s">
        <v>411</v>
      </c>
      <c r="C45" s="210" t="s">
        <v>30</v>
      </c>
      <c r="D45" s="208" t="s">
        <v>30</v>
      </c>
      <c r="E45" s="210" t="s">
        <v>30</v>
      </c>
      <c r="F45" s="208" t="s">
        <v>30</v>
      </c>
      <c r="G45" s="210" t="s">
        <v>30</v>
      </c>
      <c r="H45" s="208" t="s">
        <v>30</v>
      </c>
      <c r="I45" s="217"/>
      <c r="J45" s="205"/>
      <c r="K45" s="205"/>
      <c r="L45" s="205"/>
    </row>
    <row r="46" spans="1:12" ht="157.5" x14ac:dyDescent="0.25">
      <c r="A46" s="200" t="s">
        <v>412</v>
      </c>
      <c r="B46" s="207" t="s">
        <v>413</v>
      </c>
      <c r="C46" s="210" t="s">
        <v>30</v>
      </c>
      <c r="D46" s="208" t="s">
        <v>30</v>
      </c>
      <c r="E46" s="210" t="s">
        <v>30</v>
      </c>
      <c r="F46" s="208" t="s">
        <v>30</v>
      </c>
      <c r="G46" s="210" t="s">
        <v>30</v>
      </c>
      <c r="H46" s="208" t="s">
        <v>30</v>
      </c>
      <c r="I46" s="217"/>
      <c r="J46" s="205"/>
      <c r="K46" s="205"/>
      <c r="L46" s="205"/>
    </row>
    <row r="47" spans="1:12" ht="15.75" x14ac:dyDescent="0.25">
      <c r="A47" s="200" t="s">
        <v>414</v>
      </c>
      <c r="B47" s="207" t="s">
        <v>415</v>
      </c>
      <c r="C47" s="208">
        <v>45803</v>
      </c>
      <c r="D47" s="208">
        <v>45807</v>
      </c>
      <c r="E47" s="208">
        <v>45803</v>
      </c>
      <c r="F47" s="208">
        <v>45807</v>
      </c>
      <c r="G47" s="208">
        <v>45803</v>
      </c>
      <c r="H47" s="208">
        <v>45807</v>
      </c>
      <c r="I47" s="209">
        <v>100</v>
      </c>
      <c r="J47" s="209"/>
      <c r="K47" s="205"/>
      <c r="L47" s="205"/>
    </row>
    <row r="48" spans="1:12" ht="31.5" customHeight="1" x14ac:dyDescent="0.25">
      <c r="A48" s="200" t="s">
        <v>416</v>
      </c>
      <c r="B48" s="201" t="s">
        <v>417</v>
      </c>
      <c r="C48" s="208"/>
      <c r="D48" s="218"/>
      <c r="E48" s="208"/>
      <c r="F48" s="218"/>
      <c r="G48" s="208"/>
      <c r="H48" s="218"/>
      <c r="I48" s="217"/>
      <c r="J48" s="217"/>
      <c r="K48" s="205"/>
      <c r="L48" s="205"/>
    </row>
    <row r="49" spans="1:12" ht="31.5" x14ac:dyDescent="0.25">
      <c r="A49" s="200" t="s">
        <v>418</v>
      </c>
      <c r="B49" s="207" t="s">
        <v>419</v>
      </c>
      <c r="C49" s="208">
        <v>45803</v>
      </c>
      <c r="D49" s="208">
        <v>45807</v>
      </c>
      <c r="E49" s="208">
        <v>45803</v>
      </c>
      <c r="F49" s="208">
        <v>45807</v>
      </c>
      <c r="G49" s="208">
        <v>45803</v>
      </c>
      <c r="H49" s="208">
        <v>45807</v>
      </c>
      <c r="I49" s="209">
        <v>100</v>
      </c>
      <c r="J49" s="209"/>
      <c r="K49" s="205"/>
      <c r="L49" s="205"/>
    </row>
    <row r="50" spans="1:12" ht="78.75" x14ac:dyDescent="0.25">
      <c r="A50" s="216" t="s">
        <v>420</v>
      </c>
      <c r="B50" s="207" t="s">
        <v>421</v>
      </c>
      <c r="C50" s="208">
        <v>45808</v>
      </c>
      <c r="D50" s="208">
        <v>45808</v>
      </c>
      <c r="E50" s="208">
        <v>45808</v>
      </c>
      <c r="F50" s="208">
        <v>45808</v>
      </c>
      <c r="G50" s="208">
        <v>45808</v>
      </c>
      <c r="H50" s="208">
        <v>45808</v>
      </c>
      <c r="I50" s="209">
        <v>100</v>
      </c>
      <c r="J50" s="209"/>
      <c r="K50" s="205"/>
      <c r="L50" s="205"/>
    </row>
    <row r="51" spans="1:12" ht="63" x14ac:dyDescent="0.25">
      <c r="A51" s="200" t="s">
        <v>422</v>
      </c>
      <c r="B51" s="207" t="s">
        <v>423</v>
      </c>
      <c r="C51" s="210" t="s">
        <v>30</v>
      </c>
      <c r="D51" s="208" t="s">
        <v>30</v>
      </c>
      <c r="E51" s="210" t="s">
        <v>30</v>
      </c>
      <c r="F51" s="208" t="s">
        <v>30</v>
      </c>
      <c r="G51" s="210" t="s">
        <v>30</v>
      </c>
      <c r="H51" s="208" t="s">
        <v>30</v>
      </c>
      <c r="I51" s="217"/>
      <c r="J51" s="217"/>
      <c r="K51" s="205"/>
      <c r="L51" s="205"/>
    </row>
    <row r="52" spans="1:12" ht="63" x14ac:dyDescent="0.25">
      <c r="A52" s="200" t="s">
        <v>424</v>
      </c>
      <c r="B52" s="207" t="s">
        <v>425</v>
      </c>
      <c r="C52" s="210">
        <v>45789</v>
      </c>
      <c r="D52" s="210">
        <v>45789</v>
      </c>
      <c r="E52" s="210">
        <v>45789</v>
      </c>
      <c r="F52" s="210">
        <v>45789</v>
      </c>
      <c r="G52" s="210">
        <v>45789</v>
      </c>
      <c r="H52" s="210">
        <v>45789</v>
      </c>
      <c r="I52" s="209">
        <v>100</v>
      </c>
      <c r="J52" s="217"/>
      <c r="K52" s="205"/>
      <c r="L52" s="205"/>
    </row>
    <row r="53" spans="1:12" ht="31.5" x14ac:dyDescent="0.25">
      <c r="A53" s="200" t="s">
        <v>426</v>
      </c>
      <c r="B53" s="207" t="s">
        <v>427</v>
      </c>
      <c r="C53" s="208">
        <v>45808</v>
      </c>
      <c r="D53" s="208">
        <v>45808</v>
      </c>
      <c r="E53" s="208">
        <v>45808</v>
      </c>
      <c r="F53" s="208">
        <v>45808</v>
      </c>
      <c r="G53" s="208">
        <v>45808</v>
      </c>
      <c r="H53" s="208">
        <v>45808</v>
      </c>
      <c r="I53" s="209">
        <v>100</v>
      </c>
      <c r="J53" s="209"/>
      <c r="K53" s="205"/>
      <c r="L53" s="205"/>
    </row>
    <row r="54" spans="1:12" ht="31.5" x14ac:dyDescent="0.25">
      <c r="A54" s="200" t="s">
        <v>428</v>
      </c>
      <c r="B54" s="207" t="s">
        <v>429</v>
      </c>
      <c r="C54" s="210" t="s">
        <v>30</v>
      </c>
      <c r="D54" s="208" t="s">
        <v>30</v>
      </c>
      <c r="E54" s="210" t="s">
        <v>30</v>
      </c>
      <c r="F54" s="208" t="s">
        <v>30</v>
      </c>
      <c r="G54" s="210" t="s">
        <v>30</v>
      </c>
      <c r="H54" s="208" t="s">
        <v>30</v>
      </c>
      <c r="I54" s="217"/>
      <c r="J54" s="205"/>
      <c r="K54" s="205"/>
      <c r="L54" s="205"/>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1" sqref="D41"/>
      <selection pane="topRight" activeCell="A20" sqref="A20"/>
      <selection pane="bottomLeft" activeCell="A20" sqref="A20"/>
      <selection pane="bottomRight" activeCell="J28" sqref="J28"/>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6" width="19" style="196" customWidth="1"/>
    <col min="7" max="7" width="13.85546875" style="196" customWidth="1"/>
    <col min="8" max="27" width="8.85546875" style="196" customWidth="1"/>
    <col min="28" max="28" width="13.140625" style="196" customWidth="1"/>
    <col min="29" max="29" width="18.85546875" style="196" customWidth="1"/>
    <col min="30" max="30" width="9.140625" style="196"/>
    <col min="31" max="32" width="11" style="196" bestFit="1" customWidth="1"/>
    <col min="33" max="16384" width="9.140625" style="196"/>
  </cols>
  <sheetData>
    <row r="1" spans="1:29" ht="18.75" x14ac:dyDescent="0.25">
      <c r="AC1" s="4" t="s">
        <v>0</v>
      </c>
    </row>
    <row r="2" spans="1:29" ht="18.75" x14ac:dyDescent="0.3">
      <c r="AC2" s="5" t="s">
        <v>1</v>
      </c>
    </row>
    <row r="3" spans="1:29" ht="18.75" x14ac:dyDescent="0.3">
      <c r="AC3" s="5" t="s">
        <v>2</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5"/>
    </row>
    <row r="6" spans="1:29"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0"/>
      <c r="AC7" s="220"/>
    </row>
    <row r="8" spans="1:29" x14ac:dyDescent="0.25">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35" t="s">
        <v>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0"/>
      <c r="AC10" s="220"/>
    </row>
    <row r="11" spans="1:29" x14ac:dyDescent="0.25">
      <c r="A11" s="347" t="str">
        <f>'1. паспорт местоположение'!A12:C12</f>
        <v>P_23-1408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221"/>
      <c r="AC13" s="221"/>
    </row>
    <row r="14" spans="1:29" ht="36" customHeight="1" x14ac:dyDescent="0.25">
      <c r="A14" s="348" t="str">
        <f>'1. паспорт местоположение'!A15:C15</f>
        <v>Строительство ТП 15/0,4 кВ, ЛЭП 15 кВ от ЗРУ 15 кВ ПС 110 кВ О-10, организация системы учета электроэнергии г. Зеленоградск, п. Вишневое</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35" t="s">
        <v>9</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430</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15" t="s">
        <v>431</v>
      </c>
      <c r="B20" s="415" t="s">
        <v>432</v>
      </c>
      <c r="C20" s="411" t="s">
        <v>433</v>
      </c>
      <c r="D20" s="411"/>
      <c r="E20" s="418" t="s">
        <v>434</v>
      </c>
      <c r="F20" s="418"/>
      <c r="G20" s="419" t="s">
        <v>435</v>
      </c>
      <c r="H20" s="412" t="s">
        <v>436</v>
      </c>
      <c r="I20" s="413"/>
      <c r="J20" s="413"/>
      <c r="K20" s="413"/>
      <c r="L20" s="412" t="s">
        <v>437</v>
      </c>
      <c r="M20" s="413"/>
      <c r="N20" s="413"/>
      <c r="O20" s="413"/>
      <c r="P20" s="412" t="s">
        <v>438</v>
      </c>
      <c r="Q20" s="413"/>
      <c r="R20" s="413"/>
      <c r="S20" s="413"/>
      <c r="T20" s="412" t="s">
        <v>439</v>
      </c>
      <c r="U20" s="413"/>
      <c r="V20" s="413"/>
      <c r="W20" s="413"/>
      <c r="X20" s="412" t="s">
        <v>440</v>
      </c>
      <c r="Y20" s="413"/>
      <c r="Z20" s="413"/>
      <c r="AA20" s="414"/>
      <c r="AB20" s="407" t="s">
        <v>441</v>
      </c>
      <c r="AC20" s="408"/>
      <c r="AD20" s="223"/>
      <c r="AE20" s="223"/>
      <c r="AF20" s="223"/>
    </row>
    <row r="21" spans="1:32" ht="99.75" customHeight="1" x14ac:dyDescent="0.25">
      <c r="A21" s="416"/>
      <c r="B21" s="416"/>
      <c r="C21" s="411"/>
      <c r="D21" s="411"/>
      <c r="E21" s="418"/>
      <c r="F21" s="418"/>
      <c r="G21" s="420"/>
      <c r="H21" s="411" t="s">
        <v>366</v>
      </c>
      <c r="I21" s="411"/>
      <c r="J21" s="411" t="s">
        <v>367</v>
      </c>
      <c r="K21" s="411"/>
      <c r="L21" s="411" t="s">
        <v>366</v>
      </c>
      <c r="M21" s="411"/>
      <c r="N21" s="411" t="s">
        <v>367</v>
      </c>
      <c r="O21" s="411"/>
      <c r="P21" s="411" t="s">
        <v>366</v>
      </c>
      <c r="Q21" s="411"/>
      <c r="R21" s="411" t="s">
        <v>367</v>
      </c>
      <c r="S21" s="411"/>
      <c r="T21" s="411" t="s">
        <v>366</v>
      </c>
      <c r="U21" s="411"/>
      <c r="V21" s="411" t="s">
        <v>367</v>
      </c>
      <c r="W21" s="411"/>
      <c r="X21" s="411" t="s">
        <v>366</v>
      </c>
      <c r="Y21" s="411"/>
      <c r="Z21" s="411" t="s">
        <v>367</v>
      </c>
      <c r="AA21" s="411"/>
      <c r="AB21" s="409"/>
      <c r="AC21" s="410"/>
    </row>
    <row r="22" spans="1:32" ht="89.25" customHeight="1" x14ac:dyDescent="0.25">
      <c r="A22" s="417"/>
      <c r="B22" s="417"/>
      <c r="C22" s="321" t="s">
        <v>366</v>
      </c>
      <c r="D22" s="321" t="s">
        <v>442</v>
      </c>
      <c r="E22" s="322" t="s">
        <v>443</v>
      </c>
      <c r="F22" s="322" t="s">
        <v>444</v>
      </c>
      <c r="G22" s="421"/>
      <c r="H22" s="323" t="s">
        <v>445</v>
      </c>
      <c r="I22" s="323" t="s">
        <v>446</v>
      </c>
      <c r="J22" s="323" t="s">
        <v>445</v>
      </c>
      <c r="K22" s="323" t="s">
        <v>446</v>
      </c>
      <c r="L22" s="323" t="s">
        <v>445</v>
      </c>
      <c r="M22" s="323" t="s">
        <v>446</v>
      </c>
      <c r="N22" s="323" t="s">
        <v>445</v>
      </c>
      <c r="O22" s="323" t="s">
        <v>446</v>
      </c>
      <c r="P22" s="323" t="s">
        <v>445</v>
      </c>
      <c r="Q22" s="323" t="s">
        <v>446</v>
      </c>
      <c r="R22" s="323" t="s">
        <v>445</v>
      </c>
      <c r="S22" s="323" t="s">
        <v>446</v>
      </c>
      <c r="T22" s="323" t="s">
        <v>445</v>
      </c>
      <c r="U22" s="323" t="s">
        <v>446</v>
      </c>
      <c r="V22" s="323" t="s">
        <v>445</v>
      </c>
      <c r="W22" s="323" t="s">
        <v>446</v>
      </c>
      <c r="X22" s="323" t="s">
        <v>445</v>
      </c>
      <c r="Y22" s="323" t="s">
        <v>446</v>
      </c>
      <c r="Z22" s="323" t="s">
        <v>445</v>
      </c>
      <c r="AA22" s="323" t="s">
        <v>446</v>
      </c>
      <c r="AB22" s="321" t="s">
        <v>366</v>
      </c>
      <c r="AC22" s="321" t="s">
        <v>367</v>
      </c>
    </row>
    <row r="23" spans="1:32" ht="19.5" customHeight="1" x14ac:dyDescent="0.25">
      <c r="A23" s="222">
        <v>1</v>
      </c>
      <c r="B23" s="222">
        <v>2</v>
      </c>
      <c r="C23" s="224">
        <f t="shared" ref="C23:D23" si="0">B23+1</f>
        <v>3</v>
      </c>
      <c r="D23" s="224">
        <f t="shared" si="0"/>
        <v>4</v>
      </c>
      <c r="E23" s="222">
        <v>5</v>
      </c>
      <c r="F23" s="222">
        <v>6</v>
      </c>
      <c r="G23" s="222">
        <v>7</v>
      </c>
      <c r="H23" s="224">
        <f t="shared" ref="H23:AC23" si="1">G23+1</f>
        <v>8</v>
      </c>
      <c r="I23" s="224">
        <f t="shared" si="1"/>
        <v>9</v>
      </c>
      <c r="J23" s="224">
        <f t="shared" si="1"/>
        <v>10</v>
      </c>
      <c r="K23" s="224">
        <f t="shared" si="1"/>
        <v>11</v>
      </c>
      <c r="L23" s="224">
        <f t="shared" si="1"/>
        <v>12</v>
      </c>
      <c r="M23" s="224">
        <f t="shared" si="1"/>
        <v>13</v>
      </c>
      <c r="N23" s="224">
        <f t="shared" si="1"/>
        <v>14</v>
      </c>
      <c r="O23" s="224">
        <f t="shared" si="1"/>
        <v>15</v>
      </c>
      <c r="P23" s="224">
        <f t="shared" si="1"/>
        <v>16</v>
      </c>
      <c r="Q23" s="224">
        <f t="shared" si="1"/>
        <v>17</v>
      </c>
      <c r="R23" s="224">
        <f t="shared" si="1"/>
        <v>18</v>
      </c>
      <c r="S23" s="224">
        <f t="shared" si="1"/>
        <v>19</v>
      </c>
      <c r="T23" s="224">
        <f t="shared" si="1"/>
        <v>20</v>
      </c>
      <c r="U23" s="224">
        <f t="shared" si="1"/>
        <v>21</v>
      </c>
      <c r="V23" s="224">
        <f t="shared" si="1"/>
        <v>22</v>
      </c>
      <c r="W23" s="224">
        <f t="shared" si="1"/>
        <v>23</v>
      </c>
      <c r="X23" s="224">
        <f t="shared" si="1"/>
        <v>24</v>
      </c>
      <c r="Y23" s="224">
        <f t="shared" si="1"/>
        <v>25</v>
      </c>
      <c r="Z23" s="224">
        <f t="shared" si="1"/>
        <v>26</v>
      </c>
      <c r="AA23" s="224">
        <f t="shared" si="1"/>
        <v>27</v>
      </c>
      <c r="AB23" s="224">
        <f t="shared" si="1"/>
        <v>28</v>
      </c>
      <c r="AC23" s="224">
        <f t="shared" si="1"/>
        <v>29</v>
      </c>
    </row>
    <row r="24" spans="1:32" ht="47.25" customHeight="1" x14ac:dyDescent="0.25">
      <c r="A24" s="225">
        <v>1</v>
      </c>
      <c r="B24" s="226" t="s">
        <v>447</v>
      </c>
      <c r="C24" s="227">
        <f>SUM(C25:C29)</f>
        <v>16.795414090000001</v>
      </c>
      <c r="D24" s="319">
        <f>SUM(D25:D29)</f>
        <v>0</v>
      </c>
      <c r="E24" s="227">
        <f t="shared" ref="E24" si="2">SUM(E25:E29)</f>
        <v>16.795414090000001</v>
      </c>
      <c r="F24" s="228">
        <f>SUM(F25:F29)</f>
        <v>12.323979000000001</v>
      </c>
      <c r="G24" s="227">
        <f>SUM(G25:G29)</f>
        <v>4.4714350899999999</v>
      </c>
      <c r="H24" s="227">
        <f t="shared" ref="H24:J24" si="3">SUM(H25:H29)</f>
        <v>12.323979000000001</v>
      </c>
      <c r="I24" s="227">
        <f t="shared" si="3"/>
        <v>0</v>
      </c>
      <c r="J24" s="227">
        <f t="shared" si="3"/>
        <v>12.323979000000001</v>
      </c>
      <c r="K24" s="227">
        <f>SUM(K25:K29)</f>
        <v>0</v>
      </c>
      <c r="L24" s="227">
        <f t="shared" ref="L24:S24" si="4">SUM(L25:L29)</f>
        <v>0</v>
      </c>
      <c r="M24" s="227">
        <f t="shared" si="4"/>
        <v>0</v>
      </c>
      <c r="N24" s="227">
        <f t="shared" si="4"/>
        <v>0</v>
      </c>
      <c r="O24" s="227">
        <f t="shared" si="4"/>
        <v>0</v>
      </c>
      <c r="P24" s="227">
        <f t="shared" si="4"/>
        <v>0</v>
      </c>
      <c r="Q24" s="227">
        <f t="shared" si="4"/>
        <v>0</v>
      </c>
      <c r="R24" s="227">
        <f t="shared" si="4"/>
        <v>0</v>
      </c>
      <c r="S24" s="227">
        <f t="shared" si="4"/>
        <v>0</v>
      </c>
      <c r="T24" s="227">
        <f t="shared" ref="T24:Y24" si="5">SUM(T25:T29)</f>
        <v>0</v>
      </c>
      <c r="U24" s="227">
        <f t="shared" ref="U24:W24" si="6">SUM(U25:U29)</f>
        <v>0</v>
      </c>
      <c r="V24" s="227">
        <f t="shared" si="6"/>
        <v>0</v>
      </c>
      <c r="W24" s="227">
        <f t="shared" si="6"/>
        <v>0</v>
      </c>
      <c r="X24" s="227">
        <f>SUM(X25:X29)</f>
        <v>0</v>
      </c>
      <c r="Y24" s="227">
        <f t="shared" si="5"/>
        <v>0</v>
      </c>
      <c r="Z24" s="227">
        <f t="shared" ref="Z24:AA24" si="7">SUM(Z25:Z29)</f>
        <v>0</v>
      </c>
      <c r="AA24" s="227">
        <f t="shared" si="7"/>
        <v>0</v>
      </c>
      <c r="AB24" s="320">
        <f>H24+L24+P24+T24+X24</f>
        <v>12.323979000000001</v>
      </c>
      <c r="AC24" s="320">
        <f>J24+N24+R24+V24+Z24</f>
        <v>12.323979000000001</v>
      </c>
      <c r="AE24" s="230"/>
    </row>
    <row r="25" spans="1:32" ht="24" customHeight="1" x14ac:dyDescent="0.25">
      <c r="A25" s="231" t="s">
        <v>448</v>
      </c>
      <c r="B25" s="232" t="s">
        <v>449</v>
      </c>
      <c r="C25" s="229">
        <v>0</v>
      </c>
      <c r="D25" s="234">
        <f>C25</f>
        <v>0</v>
      </c>
      <c r="E25" s="229">
        <f>C25</f>
        <v>0</v>
      </c>
      <c r="F25" s="233">
        <f t="shared" ref="F25:F64" si="8">E25-G25</f>
        <v>0</v>
      </c>
      <c r="G25" s="234">
        <v>0</v>
      </c>
      <c r="H25" s="234">
        <v>0</v>
      </c>
      <c r="I25" s="234">
        <v>0</v>
      </c>
      <c r="J25" s="234">
        <v>0</v>
      </c>
      <c r="K25" s="234">
        <f>J25</f>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320">
        <f t="shared" ref="AB25:AB64" si="9">H25+L25+P25+T25+X25</f>
        <v>0</v>
      </c>
      <c r="AC25" s="320">
        <f t="shared" ref="AC25:AC64" si="10">J25+N25+R25+V25+Z25</f>
        <v>0</v>
      </c>
      <c r="AE25" s="230"/>
    </row>
    <row r="26" spans="1:32" x14ac:dyDescent="0.25">
      <c r="A26" s="231" t="s">
        <v>450</v>
      </c>
      <c r="B26" s="232" t="s">
        <v>451</v>
      </c>
      <c r="C26" s="229">
        <v>0</v>
      </c>
      <c r="D26" s="234">
        <f t="shared" ref="D26:D29" si="11">C26</f>
        <v>0</v>
      </c>
      <c r="E26" s="229">
        <f>C26</f>
        <v>0</v>
      </c>
      <c r="F26" s="233">
        <f t="shared" si="8"/>
        <v>0</v>
      </c>
      <c r="G26" s="234">
        <v>0</v>
      </c>
      <c r="H26" s="234">
        <v>0</v>
      </c>
      <c r="I26" s="234">
        <v>0</v>
      </c>
      <c r="J26" s="234">
        <v>0</v>
      </c>
      <c r="K26" s="234">
        <f t="shared" ref="K26:K29" si="12">J26</f>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320">
        <f t="shared" si="9"/>
        <v>0</v>
      </c>
      <c r="AC26" s="320">
        <f t="shared" si="10"/>
        <v>0</v>
      </c>
      <c r="AE26" s="230"/>
    </row>
    <row r="27" spans="1:32" ht="31.5" x14ac:dyDescent="0.25">
      <c r="A27" s="231" t="s">
        <v>452</v>
      </c>
      <c r="B27" s="232" t="s">
        <v>453</v>
      </c>
      <c r="C27" s="229">
        <v>0</v>
      </c>
      <c r="D27" s="234">
        <f t="shared" si="11"/>
        <v>0</v>
      </c>
      <c r="E27" s="229">
        <f>C27</f>
        <v>0</v>
      </c>
      <c r="F27" s="233">
        <f t="shared" si="8"/>
        <v>0</v>
      </c>
      <c r="G27" s="234">
        <v>0</v>
      </c>
      <c r="H27" s="234">
        <v>0</v>
      </c>
      <c r="I27" s="234">
        <v>0</v>
      </c>
      <c r="J27" s="234">
        <v>0</v>
      </c>
      <c r="K27" s="234">
        <f t="shared" si="12"/>
        <v>0</v>
      </c>
      <c r="L27" s="234">
        <v>0</v>
      </c>
      <c r="M27" s="234">
        <v>0</v>
      </c>
      <c r="N27" s="234">
        <v>0</v>
      </c>
      <c r="O27" s="234">
        <v>0</v>
      </c>
      <c r="P27" s="234">
        <v>0</v>
      </c>
      <c r="Q27" s="234">
        <v>0</v>
      </c>
      <c r="R27" s="234">
        <v>0</v>
      </c>
      <c r="S27" s="234">
        <v>0</v>
      </c>
      <c r="T27" s="234">
        <v>0</v>
      </c>
      <c r="U27" s="234">
        <v>0</v>
      </c>
      <c r="V27" s="234">
        <v>0</v>
      </c>
      <c r="W27" s="234">
        <v>0</v>
      </c>
      <c r="X27" s="234">
        <v>0</v>
      </c>
      <c r="Y27" s="234">
        <v>0</v>
      </c>
      <c r="Z27" s="234">
        <v>0</v>
      </c>
      <c r="AA27" s="234">
        <v>0</v>
      </c>
      <c r="AB27" s="320">
        <f t="shared" si="9"/>
        <v>0</v>
      </c>
      <c r="AC27" s="320">
        <f t="shared" si="10"/>
        <v>0</v>
      </c>
      <c r="AE27" s="230"/>
    </row>
    <row r="28" spans="1:32" x14ac:dyDescent="0.25">
      <c r="A28" s="231" t="s">
        <v>454</v>
      </c>
      <c r="B28" s="232" t="s">
        <v>455</v>
      </c>
      <c r="C28" s="229">
        <v>16.795414090000001</v>
      </c>
      <c r="D28" s="234">
        <v>0</v>
      </c>
      <c r="E28" s="229">
        <f>C28</f>
        <v>16.795414090000001</v>
      </c>
      <c r="F28" s="233">
        <f t="shared" si="8"/>
        <v>12.323979000000001</v>
      </c>
      <c r="G28" s="234">
        <v>4.4714350899999999</v>
      </c>
      <c r="H28" s="234">
        <v>12.323979000000001</v>
      </c>
      <c r="I28" s="234">
        <v>0</v>
      </c>
      <c r="J28" s="234">
        <v>12.323979000000001</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320">
        <f t="shared" si="9"/>
        <v>12.323979000000001</v>
      </c>
      <c r="AC28" s="320">
        <f t="shared" si="10"/>
        <v>12.323979000000001</v>
      </c>
      <c r="AE28" s="230"/>
    </row>
    <row r="29" spans="1:32" x14ac:dyDescent="0.25">
      <c r="A29" s="231" t="s">
        <v>456</v>
      </c>
      <c r="B29" s="235" t="s">
        <v>457</v>
      </c>
      <c r="C29" s="229">
        <v>0</v>
      </c>
      <c r="D29" s="234">
        <f t="shared" si="11"/>
        <v>0</v>
      </c>
      <c r="E29" s="229">
        <f>C29</f>
        <v>0</v>
      </c>
      <c r="F29" s="233">
        <f t="shared" si="8"/>
        <v>0</v>
      </c>
      <c r="G29" s="234">
        <v>0</v>
      </c>
      <c r="H29" s="234">
        <v>0</v>
      </c>
      <c r="I29" s="234">
        <v>0</v>
      </c>
      <c r="J29" s="234">
        <v>0</v>
      </c>
      <c r="K29" s="234">
        <f t="shared" si="12"/>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320">
        <f t="shared" si="9"/>
        <v>0</v>
      </c>
      <c r="AC29" s="320">
        <f t="shared" si="10"/>
        <v>0</v>
      </c>
      <c r="AE29" s="230"/>
    </row>
    <row r="30" spans="1:32" s="236" customFormat="1" ht="47.25" x14ac:dyDescent="0.25">
      <c r="A30" s="225" t="s">
        <v>17</v>
      </c>
      <c r="B30" s="226" t="s">
        <v>458</v>
      </c>
      <c r="C30" s="229">
        <f>SUM(C31:C34)</f>
        <v>13.996178410000001</v>
      </c>
      <c r="D30" s="234">
        <f>SUM(D31:D34)</f>
        <v>0</v>
      </c>
      <c r="E30" s="229">
        <f t="shared" ref="E30:J30" si="13">SUM(E31:E34)</f>
        <v>13.996178410000001</v>
      </c>
      <c r="F30" s="228">
        <f t="shared" si="13"/>
        <v>13.723931299999999</v>
      </c>
      <c r="G30" s="229">
        <f t="shared" si="13"/>
        <v>0.27224711000000001</v>
      </c>
      <c r="H30" s="229">
        <f t="shared" si="13"/>
        <v>13.723931299999999</v>
      </c>
      <c r="I30" s="229">
        <f t="shared" si="13"/>
        <v>0</v>
      </c>
      <c r="J30" s="229">
        <f t="shared" si="13"/>
        <v>13.723931299999999</v>
      </c>
      <c r="K30" s="229">
        <f>SUM(K31:K34)</f>
        <v>0</v>
      </c>
      <c r="L30" s="229">
        <f t="shared" ref="L30:S30" si="14">SUM(L31:L34)</f>
        <v>0</v>
      </c>
      <c r="M30" s="229">
        <f t="shared" si="14"/>
        <v>0</v>
      </c>
      <c r="N30" s="229">
        <f t="shared" si="14"/>
        <v>0</v>
      </c>
      <c r="O30" s="229">
        <f t="shared" si="14"/>
        <v>0</v>
      </c>
      <c r="P30" s="229">
        <f t="shared" si="14"/>
        <v>0</v>
      </c>
      <c r="Q30" s="229">
        <f t="shared" si="14"/>
        <v>0</v>
      </c>
      <c r="R30" s="229">
        <f t="shared" si="14"/>
        <v>0</v>
      </c>
      <c r="S30" s="229">
        <f t="shared" si="14"/>
        <v>0</v>
      </c>
      <c r="T30" s="229">
        <f t="shared" ref="T30:Y30" si="15">SUM(T31:T34)</f>
        <v>0</v>
      </c>
      <c r="U30" s="229">
        <f t="shared" ref="U30:W30" si="16">SUM(U31:U34)</f>
        <v>0</v>
      </c>
      <c r="V30" s="229">
        <f t="shared" si="16"/>
        <v>0</v>
      </c>
      <c r="W30" s="229">
        <f t="shared" si="16"/>
        <v>0</v>
      </c>
      <c r="X30" s="229">
        <f t="shared" si="15"/>
        <v>0</v>
      </c>
      <c r="Y30" s="229">
        <f t="shared" si="15"/>
        <v>0</v>
      </c>
      <c r="Z30" s="229">
        <f t="shared" ref="Z30:AA30" si="17">SUM(Z31:Z34)</f>
        <v>0</v>
      </c>
      <c r="AA30" s="229">
        <f t="shared" si="17"/>
        <v>0</v>
      </c>
      <c r="AB30" s="320">
        <f t="shared" si="9"/>
        <v>13.723931299999999</v>
      </c>
      <c r="AC30" s="320">
        <f t="shared" si="10"/>
        <v>13.723931299999999</v>
      </c>
      <c r="AE30" s="230"/>
    </row>
    <row r="31" spans="1:32" x14ac:dyDescent="0.25">
      <c r="A31" s="225" t="s">
        <v>459</v>
      </c>
      <c r="B31" s="232" t="s">
        <v>460</v>
      </c>
      <c r="C31" s="229">
        <v>0.27224711000000001</v>
      </c>
      <c r="D31" s="234">
        <v>0</v>
      </c>
      <c r="E31" s="229">
        <f t="shared" ref="E31:E64" si="18">C31</f>
        <v>0.27224711000000001</v>
      </c>
      <c r="F31" s="233">
        <f t="shared" si="8"/>
        <v>0</v>
      </c>
      <c r="G31" s="234">
        <v>0.27224711000000001</v>
      </c>
      <c r="H31" s="234">
        <v>0</v>
      </c>
      <c r="I31" s="234">
        <v>0</v>
      </c>
      <c r="J31" s="234">
        <v>0</v>
      </c>
      <c r="K31" s="234">
        <v>0</v>
      </c>
      <c r="L31" s="234">
        <v>0</v>
      </c>
      <c r="M31" s="234">
        <v>0</v>
      </c>
      <c r="N31" s="234">
        <v>0</v>
      </c>
      <c r="O31" s="234">
        <v>0</v>
      </c>
      <c r="P31" s="234">
        <v>0</v>
      </c>
      <c r="Q31" s="234">
        <v>0</v>
      </c>
      <c r="R31" s="234">
        <v>0</v>
      </c>
      <c r="S31" s="234">
        <v>0</v>
      </c>
      <c r="T31" s="234">
        <v>0</v>
      </c>
      <c r="U31" s="234">
        <v>0</v>
      </c>
      <c r="V31" s="234">
        <v>0</v>
      </c>
      <c r="W31" s="234">
        <v>0</v>
      </c>
      <c r="X31" s="234">
        <v>0</v>
      </c>
      <c r="Y31" s="234">
        <v>0</v>
      </c>
      <c r="Z31" s="234">
        <v>0</v>
      </c>
      <c r="AA31" s="234">
        <v>0</v>
      </c>
      <c r="AB31" s="320">
        <f t="shared" si="9"/>
        <v>0</v>
      </c>
      <c r="AC31" s="320">
        <f t="shared" si="10"/>
        <v>0</v>
      </c>
      <c r="AE31" s="230"/>
      <c r="AF31" s="230"/>
    </row>
    <row r="32" spans="1:32" ht="31.5" x14ac:dyDescent="0.25">
      <c r="A32" s="225" t="s">
        <v>461</v>
      </c>
      <c r="B32" s="232" t="s">
        <v>462</v>
      </c>
      <c r="C32" s="229">
        <v>4.7091791499999998</v>
      </c>
      <c r="D32" s="234">
        <v>0</v>
      </c>
      <c r="E32" s="229">
        <f t="shared" si="18"/>
        <v>4.7091791499999998</v>
      </c>
      <c r="F32" s="233">
        <f t="shared" si="8"/>
        <v>4.7091791499999998</v>
      </c>
      <c r="G32" s="234">
        <v>0</v>
      </c>
      <c r="H32" s="234">
        <v>4.7091791499999998</v>
      </c>
      <c r="I32" s="234">
        <v>0</v>
      </c>
      <c r="J32" s="234">
        <v>4.7091791499999998</v>
      </c>
      <c r="K32" s="234">
        <v>0</v>
      </c>
      <c r="L32" s="234">
        <v>0</v>
      </c>
      <c r="M32" s="234">
        <v>0</v>
      </c>
      <c r="N32" s="234">
        <v>0</v>
      </c>
      <c r="O32" s="234">
        <v>0</v>
      </c>
      <c r="P32" s="234">
        <v>0</v>
      </c>
      <c r="Q32" s="234">
        <v>0</v>
      </c>
      <c r="R32" s="234">
        <v>0</v>
      </c>
      <c r="S32" s="234">
        <v>0</v>
      </c>
      <c r="T32" s="234">
        <v>0</v>
      </c>
      <c r="U32" s="234">
        <v>0</v>
      </c>
      <c r="V32" s="234">
        <v>0</v>
      </c>
      <c r="W32" s="234">
        <v>0</v>
      </c>
      <c r="X32" s="234">
        <v>0</v>
      </c>
      <c r="Y32" s="234">
        <v>0</v>
      </c>
      <c r="Z32" s="234">
        <v>0</v>
      </c>
      <c r="AA32" s="234">
        <v>0</v>
      </c>
      <c r="AB32" s="320">
        <f t="shared" si="9"/>
        <v>4.7091791499999998</v>
      </c>
      <c r="AC32" s="320">
        <f t="shared" si="10"/>
        <v>4.7091791499999998</v>
      </c>
      <c r="AE32" s="230"/>
    </row>
    <row r="33" spans="1:31" x14ac:dyDescent="0.25">
      <c r="A33" s="225" t="s">
        <v>463</v>
      </c>
      <c r="B33" s="232" t="s">
        <v>464</v>
      </c>
      <c r="C33" s="229">
        <v>8.4779999999999998</v>
      </c>
      <c r="D33" s="234">
        <v>0</v>
      </c>
      <c r="E33" s="229">
        <f t="shared" si="18"/>
        <v>8.4779999999999998</v>
      </c>
      <c r="F33" s="233">
        <f t="shared" si="8"/>
        <v>8.4779999999999998</v>
      </c>
      <c r="G33" s="234">
        <v>0</v>
      </c>
      <c r="H33" s="234">
        <v>8.4779999999999998</v>
      </c>
      <c r="I33" s="234">
        <v>0</v>
      </c>
      <c r="J33" s="234">
        <v>8.4779999999999998</v>
      </c>
      <c r="K33" s="234">
        <v>0</v>
      </c>
      <c r="L33" s="234">
        <v>0</v>
      </c>
      <c r="M33" s="234">
        <v>0</v>
      </c>
      <c r="N33" s="234">
        <v>0</v>
      </c>
      <c r="O33" s="234">
        <v>0</v>
      </c>
      <c r="P33" s="234">
        <v>0</v>
      </c>
      <c r="Q33" s="234">
        <v>0</v>
      </c>
      <c r="R33" s="234">
        <v>0</v>
      </c>
      <c r="S33" s="234">
        <v>0</v>
      </c>
      <c r="T33" s="234">
        <v>0</v>
      </c>
      <c r="U33" s="234">
        <v>0</v>
      </c>
      <c r="V33" s="234">
        <v>0</v>
      </c>
      <c r="W33" s="234">
        <v>0</v>
      </c>
      <c r="X33" s="234">
        <v>0</v>
      </c>
      <c r="Y33" s="234">
        <v>0</v>
      </c>
      <c r="Z33" s="234">
        <v>0</v>
      </c>
      <c r="AA33" s="234">
        <v>0</v>
      </c>
      <c r="AB33" s="320">
        <f t="shared" si="9"/>
        <v>8.4779999999999998</v>
      </c>
      <c r="AC33" s="320">
        <f t="shared" si="10"/>
        <v>8.4779999999999998</v>
      </c>
      <c r="AE33" s="230"/>
    </row>
    <row r="34" spans="1:31" x14ac:dyDescent="0.25">
      <c r="A34" s="225" t="s">
        <v>465</v>
      </c>
      <c r="B34" s="232" t="s">
        <v>466</v>
      </c>
      <c r="C34" s="229">
        <v>0.53675214999999998</v>
      </c>
      <c r="D34" s="234">
        <v>0</v>
      </c>
      <c r="E34" s="229">
        <f t="shared" si="18"/>
        <v>0.53675214999999998</v>
      </c>
      <c r="F34" s="233">
        <f t="shared" si="8"/>
        <v>0.53675214999999998</v>
      </c>
      <c r="G34" s="234">
        <v>0</v>
      </c>
      <c r="H34" s="234">
        <v>0.53675214999999998</v>
      </c>
      <c r="I34" s="234">
        <v>0</v>
      </c>
      <c r="J34" s="234">
        <v>0.53675214999999998</v>
      </c>
      <c r="K34" s="234">
        <v>0</v>
      </c>
      <c r="L34" s="234">
        <v>0</v>
      </c>
      <c r="M34" s="234">
        <v>0</v>
      </c>
      <c r="N34" s="234">
        <v>0</v>
      </c>
      <c r="O34" s="234">
        <v>0</v>
      </c>
      <c r="P34" s="234">
        <v>0</v>
      </c>
      <c r="Q34" s="234">
        <v>0</v>
      </c>
      <c r="R34" s="234">
        <v>0</v>
      </c>
      <c r="S34" s="234">
        <v>0</v>
      </c>
      <c r="T34" s="234">
        <v>0</v>
      </c>
      <c r="U34" s="234">
        <v>0</v>
      </c>
      <c r="V34" s="234">
        <v>0</v>
      </c>
      <c r="W34" s="234">
        <v>0</v>
      </c>
      <c r="X34" s="234">
        <v>0</v>
      </c>
      <c r="Y34" s="234">
        <v>0</v>
      </c>
      <c r="Z34" s="234">
        <v>0</v>
      </c>
      <c r="AA34" s="234">
        <v>0</v>
      </c>
      <c r="AB34" s="320">
        <f t="shared" si="9"/>
        <v>0.53675214999999998</v>
      </c>
      <c r="AC34" s="320">
        <f t="shared" si="10"/>
        <v>0.53675214999999998</v>
      </c>
      <c r="AE34" s="230"/>
    </row>
    <row r="35" spans="1:31" s="236" customFormat="1" ht="31.5" x14ac:dyDescent="0.25">
      <c r="A35" s="225" t="s">
        <v>20</v>
      </c>
      <c r="B35" s="226" t="s">
        <v>467</v>
      </c>
      <c r="C35" s="229">
        <v>0</v>
      </c>
      <c r="D35" s="234">
        <v>0</v>
      </c>
      <c r="E35" s="229">
        <f t="shared" si="18"/>
        <v>0</v>
      </c>
      <c r="F35" s="233">
        <f t="shared" si="8"/>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v>0</v>
      </c>
      <c r="AA35" s="229">
        <v>0</v>
      </c>
      <c r="AB35" s="320">
        <f t="shared" si="9"/>
        <v>0</v>
      </c>
      <c r="AC35" s="320">
        <f t="shared" si="10"/>
        <v>0</v>
      </c>
      <c r="AE35" s="230"/>
    </row>
    <row r="36" spans="1:31" ht="31.5" x14ac:dyDescent="0.25">
      <c r="A36" s="231" t="s">
        <v>468</v>
      </c>
      <c r="B36" s="237" t="s">
        <v>469</v>
      </c>
      <c r="C36" s="229">
        <v>0</v>
      </c>
      <c r="D36" s="234">
        <v>0</v>
      </c>
      <c r="E36" s="229">
        <f t="shared" si="18"/>
        <v>0</v>
      </c>
      <c r="F36" s="233">
        <f t="shared" si="8"/>
        <v>0</v>
      </c>
      <c r="G36" s="234">
        <v>0</v>
      </c>
      <c r="H36" s="234">
        <v>0</v>
      </c>
      <c r="I36" s="234">
        <v>0</v>
      </c>
      <c r="J36" s="234">
        <v>0</v>
      </c>
      <c r="K36" s="234">
        <v>0</v>
      </c>
      <c r="L36" s="234">
        <v>0</v>
      </c>
      <c r="M36" s="234">
        <v>0</v>
      </c>
      <c r="N36" s="234">
        <v>0</v>
      </c>
      <c r="O36" s="234">
        <v>0</v>
      </c>
      <c r="P36" s="234">
        <v>0</v>
      </c>
      <c r="Q36" s="234">
        <v>0</v>
      </c>
      <c r="R36" s="234">
        <v>0</v>
      </c>
      <c r="S36" s="234">
        <v>0</v>
      </c>
      <c r="T36" s="234">
        <v>0</v>
      </c>
      <c r="U36" s="234">
        <v>0</v>
      </c>
      <c r="V36" s="234">
        <v>0</v>
      </c>
      <c r="W36" s="234">
        <v>0</v>
      </c>
      <c r="X36" s="234">
        <v>0</v>
      </c>
      <c r="Y36" s="234">
        <v>0</v>
      </c>
      <c r="Z36" s="234">
        <v>0</v>
      </c>
      <c r="AA36" s="234">
        <v>0</v>
      </c>
      <c r="AB36" s="320">
        <f t="shared" si="9"/>
        <v>0</v>
      </c>
      <c r="AC36" s="320">
        <f t="shared" si="10"/>
        <v>0</v>
      </c>
      <c r="AE36" s="230"/>
    </row>
    <row r="37" spans="1:31" x14ac:dyDescent="0.25">
      <c r="A37" s="231" t="s">
        <v>470</v>
      </c>
      <c r="B37" s="237" t="s">
        <v>471</v>
      </c>
      <c r="C37" s="229">
        <v>1</v>
      </c>
      <c r="D37" s="234">
        <v>0</v>
      </c>
      <c r="E37" s="229">
        <f t="shared" si="18"/>
        <v>1</v>
      </c>
      <c r="F37" s="233">
        <f t="shared" si="8"/>
        <v>1</v>
      </c>
      <c r="G37" s="234">
        <v>0</v>
      </c>
      <c r="H37" s="234">
        <v>1</v>
      </c>
      <c r="I37" s="234">
        <v>0</v>
      </c>
      <c r="J37" s="234">
        <v>1</v>
      </c>
      <c r="K37" s="234">
        <v>0</v>
      </c>
      <c r="L37" s="234">
        <v>0</v>
      </c>
      <c r="M37" s="234">
        <v>0</v>
      </c>
      <c r="N37" s="234">
        <v>0</v>
      </c>
      <c r="O37" s="234">
        <v>0</v>
      </c>
      <c r="P37" s="234">
        <v>0</v>
      </c>
      <c r="Q37" s="234">
        <v>0</v>
      </c>
      <c r="R37" s="234">
        <v>0</v>
      </c>
      <c r="S37" s="234">
        <v>0</v>
      </c>
      <c r="T37" s="234">
        <v>0</v>
      </c>
      <c r="U37" s="234">
        <v>0</v>
      </c>
      <c r="V37" s="234">
        <v>0</v>
      </c>
      <c r="W37" s="234">
        <v>0</v>
      </c>
      <c r="X37" s="234">
        <v>0</v>
      </c>
      <c r="Y37" s="234">
        <v>0</v>
      </c>
      <c r="Z37" s="234">
        <v>0</v>
      </c>
      <c r="AA37" s="234">
        <v>0</v>
      </c>
      <c r="AB37" s="320">
        <f t="shared" si="9"/>
        <v>1</v>
      </c>
      <c r="AC37" s="320">
        <f t="shared" si="10"/>
        <v>1</v>
      </c>
      <c r="AE37" s="230"/>
    </row>
    <row r="38" spans="1:31" x14ac:dyDescent="0.25">
      <c r="A38" s="231" t="s">
        <v>472</v>
      </c>
      <c r="B38" s="237" t="s">
        <v>473</v>
      </c>
      <c r="C38" s="229">
        <v>0</v>
      </c>
      <c r="D38" s="234">
        <v>0</v>
      </c>
      <c r="E38" s="229">
        <f t="shared" si="18"/>
        <v>0</v>
      </c>
      <c r="F38" s="233">
        <f t="shared" si="8"/>
        <v>0</v>
      </c>
      <c r="G38" s="234">
        <v>0</v>
      </c>
      <c r="H38" s="234">
        <v>0</v>
      </c>
      <c r="I38" s="234">
        <v>0</v>
      </c>
      <c r="J38" s="234">
        <v>0</v>
      </c>
      <c r="K38" s="234">
        <v>0</v>
      </c>
      <c r="L38" s="234">
        <v>0</v>
      </c>
      <c r="M38" s="234">
        <v>0</v>
      </c>
      <c r="N38" s="234">
        <v>0</v>
      </c>
      <c r="O38" s="234">
        <v>0</v>
      </c>
      <c r="P38" s="234">
        <v>0</v>
      </c>
      <c r="Q38" s="234">
        <v>0</v>
      </c>
      <c r="R38" s="234">
        <v>0</v>
      </c>
      <c r="S38" s="234">
        <v>0</v>
      </c>
      <c r="T38" s="234">
        <v>0</v>
      </c>
      <c r="U38" s="234">
        <v>0</v>
      </c>
      <c r="V38" s="234">
        <v>0</v>
      </c>
      <c r="W38" s="234">
        <v>0</v>
      </c>
      <c r="X38" s="234">
        <v>0</v>
      </c>
      <c r="Y38" s="234">
        <v>0</v>
      </c>
      <c r="Z38" s="234">
        <v>0</v>
      </c>
      <c r="AA38" s="234">
        <v>0</v>
      </c>
      <c r="AB38" s="320">
        <f t="shared" si="9"/>
        <v>0</v>
      </c>
      <c r="AC38" s="320">
        <f t="shared" si="10"/>
        <v>0</v>
      </c>
      <c r="AE38" s="230"/>
    </row>
    <row r="39" spans="1:31" ht="31.5" x14ac:dyDescent="0.25">
      <c r="A39" s="231" t="s">
        <v>474</v>
      </c>
      <c r="B39" s="232" t="s">
        <v>475</v>
      </c>
      <c r="C39" s="229">
        <v>0</v>
      </c>
      <c r="D39" s="234">
        <v>0</v>
      </c>
      <c r="E39" s="229">
        <f t="shared" si="18"/>
        <v>0</v>
      </c>
      <c r="F39" s="233">
        <f t="shared" si="8"/>
        <v>0</v>
      </c>
      <c r="G39" s="234">
        <v>0</v>
      </c>
      <c r="H39" s="234">
        <v>0</v>
      </c>
      <c r="I39" s="234">
        <v>0</v>
      </c>
      <c r="J39" s="234">
        <v>0</v>
      </c>
      <c r="K39" s="234">
        <v>0</v>
      </c>
      <c r="L39" s="234">
        <v>0</v>
      </c>
      <c r="M39" s="234">
        <v>0</v>
      </c>
      <c r="N39" s="234">
        <v>0</v>
      </c>
      <c r="O39" s="234">
        <v>0</v>
      </c>
      <c r="P39" s="234">
        <v>0</v>
      </c>
      <c r="Q39" s="234">
        <v>0</v>
      </c>
      <c r="R39" s="234">
        <v>0</v>
      </c>
      <c r="S39" s="234">
        <v>0</v>
      </c>
      <c r="T39" s="234">
        <v>0</v>
      </c>
      <c r="U39" s="234">
        <v>0</v>
      </c>
      <c r="V39" s="234">
        <v>0</v>
      </c>
      <c r="W39" s="234">
        <v>0</v>
      </c>
      <c r="X39" s="234">
        <v>0</v>
      </c>
      <c r="Y39" s="234">
        <v>0</v>
      </c>
      <c r="Z39" s="234">
        <v>0</v>
      </c>
      <c r="AA39" s="234">
        <v>0</v>
      </c>
      <c r="AB39" s="320">
        <f t="shared" si="9"/>
        <v>0</v>
      </c>
      <c r="AC39" s="320">
        <f t="shared" si="10"/>
        <v>0</v>
      </c>
      <c r="AE39" s="230"/>
    </row>
    <row r="40" spans="1:31" ht="31.5" x14ac:dyDescent="0.25">
      <c r="A40" s="231" t="s">
        <v>476</v>
      </c>
      <c r="B40" s="232" t="s">
        <v>477</v>
      </c>
      <c r="C40" s="229">
        <v>0</v>
      </c>
      <c r="D40" s="234">
        <v>0</v>
      </c>
      <c r="E40" s="229">
        <f t="shared" si="18"/>
        <v>0</v>
      </c>
      <c r="F40" s="233">
        <f t="shared" si="8"/>
        <v>0</v>
      </c>
      <c r="G40" s="234">
        <v>0</v>
      </c>
      <c r="H40" s="234">
        <v>0</v>
      </c>
      <c r="I40" s="234">
        <v>0</v>
      </c>
      <c r="J40" s="234">
        <v>0</v>
      </c>
      <c r="K40" s="234">
        <v>0</v>
      </c>
      <c r="L40" s="234">
        <v>0</v>
      </c>
      <c r="M40" s="234">
        <v>0</v>
      </c>
      <c r="N40" s="234">
        <v>0</v>
      </c>
      <c r="O40" s="234">
        <v>0</v>
      </c>
      <c r="P40" s="234">
        <v>0</v>
      </c>
      <c r="Q40" s="234">
        <v>0</v>
      </c>
      <c r="R40" s="234">
        <v>0</v>
      </c>
      <c r="S40" s="234">
        <v>0</v>
      </c>
      <c r="T40" s="234">
        <v>0</v>
      </c>
      <c r="U40" s="234">
        <v>0</v>
      </c>
      <c r="V40" s="234">
        <v>0</v>
      </c>
      <c r="W40" s="234">
        <v>0</v>
      </c>
      <c r="X40" s="234">
        <v>0</v>
      </c>
      <c r="Y40" s="234">
        <v>0</v>
      </c>
      <c r="Z40" s="234">
        <v>0</v>
      </c>
      <c r="AA40" s="234">
        <v>0</v>
      </c>
      <c r="AB40" s="320">
        <f t="shared" si="9"/>
        <v>0</v>
      </c>
      <c r="AC40" s="320">
        <f t="shared" si="10"/>
        <v>0</v>
      </c>
      <c r="AE40" s="230"/>
    </row>
    <row r="41" spans="1:31" x14ac:dyDescent="0.25">
      <c r="A41" s="231" t="s">
        <v>478</v>
      </c>
      <c r="B41" s="232" t="s">
        <v>479</v>
      </c>
      <c r="C41" s="229">
        <v>0.47499999999999998</v>
      </c>
      <c r="D41" s="234">
        <v>0</v>
      </c>
      <c r="E41" s="229">
        <f t="shared" si="18"/>
        <v>0.47499999999999998</v>
      </c>
      <c r="F41" s="233">
        <f t="shared" si="8"/>
        <v>0.47499999999999998</v>
      </c>
      <c r="G41" s="234">
        <v>0</v>
      </c>
      <c r="H41" s="234">
        <v>0.47499999999999998</v>
      </c>
      <c r="I41" s="234">
        <v>0</v>
      </c>
      <c r="J41" s="234">
        <v>0.47499999999999998</v>
      </c>
      <c r="K41" s="234">
        <v>0</v>
      </c>
      <c r="L41" s="234">
        <v>0</v>
      </c>
      <c r="M41" s="234">
        <v>0</v>
      </c>
      <c r="N41" s="234">
        <v>0</v>
      </c>
      <c r="O41" s="234">
        <v>0</v>
      </c>
      <c r="P41" s="234">
        <v>0</v>
      </c>
      <c r="Q41" s="234">
        <v>0</v>
      </c>
      <c r="R41" s="234">
        <v>0</v>
      </c>
      <c r="S41" s="234">
        <v>0</v>
      </c>
      <c r="T41" s="234">
        <v>0</v>
      </c>
      <c r="U41" s="234">
        <v>0</v>
      </c>
      <c r="V41" s="234">
        <v>0</v>
      </c>
      <c r="W41" s="234">
        <v>0</v>
      </c>
      <c r="X41" s="234">
        <v>0</v>
      </c>
      <c r="Y41" s="234">
        <v>0</v>
      </c>
      <c r="Z41" s="234">
        <v>0</v>
      </c>
      <c r="AA41" s="234">
        <v>0</v>
      </c>
      <c r="AB41" s="320">
        <f t="shared" si="9"/>
        <v>0.47499999999999998</v>
      </c>
      <c r="AC41" s="320">
        <f t="shared" si="10"/>
        <v>0.47499999999999998</v>
      </c>
      <c r="AE41" s="230"/>
    </row>
    <row r="42" spans="1:31" ht="18.75" x14ac:dyDescent="0.25">
      <c r="A42" s="231" t="s">
        <v>480</v>
      </c>
      <c r="B42" s="237" t="s">
        <v>481</v>
      </c>
      <c r="C42" s="229">
        <v>0</v>
      </c>
      <c r="D42" s="234">
        <v>0</v>
      </c>
      <c r="E42" s="229">
        <f t="shared" si="18"/>
        <v>0</v>
      </c>
      <c r="F42" s="233">
        <f t="shared" si="8"/>
        <v>0</v>
      </c>
      <c r="G42" s="234">
        <v>0</v>
      </c>
      <c r="H42" s="234">
        <v>0</v>
      </c>
      <c r="I42" s="234">
        <v>0</v>
      </c>
      <c r="J42" s="234">
        <v>0</v>
      </c>
      <c r="K42" s="234">
        <v>0</v>
      </c>
      <c r="L42" s="234">
        <v>0</v>
      </c>
      <c r="M42" s="234">
        <v>0</v>
      </c>
      <c r="N42" s="234">
        <v>0</v>
      </c>
      <c r="O42" s="234">
        <v>0</v>
      </c>
      <c r="P42" s="234">
        <v>0</v>
      </c>
      <c r="Q42" s="234">
        <v>0</v>
      </c>
      <c r="R42" s="234">
        <v>0</v>
      </c>
      <c r="S42" s="234">
        <v>0</v>
      </c>
      <c r="T42" s="234">
        <v>0</v>
      </c>
      <c r="U42" s="234">
        <v>0</v>
      </c>
      <c r="V42" s="234">
        <v>0</v>
      </c>
      <c r="W42" s="234">
        <v>0</v>
      </c>
      <c r="X42" s="234">
        <v>0</v>
      </c>
      <c r="Y42" s="234">
        <v>0</v>
      </c>
      <c r="Z42" s="234">
        <v>0</v>
      </c>
      <c r="AA42" s="234">
        <v>0</v>
      </c>
      <c r="AB42" s="320">
        <f t="shared" si="9"/>
        <v>0</v>
      </c>
      <c r="AC42" s="320">
        <f t="shared" si="10"/>
        <v>0</v>
      </c>
      <c r="AE42" s="230"/>
    </row>
    <row r="43" spans="1:31" s="236" customFormat="1" x14ac:dyDescent="0.25">
      <c r="A43" s="225" t="s">
        <v>23</v>
      </c>
      <c r="B43" s="226" t="s">
        <v>482</v>
      </c>
      <c r="C43" s="229">
        <v>0</v>
      </c>
      <c r="D43" s="234">
        <v>0</v>
      </c>
      <c r="E43" s="229">
        <f t="shared" si="18"/>
        <v>0</v>
      </c>
      <c r="F43" s="233">
        <f t="shared" si="8"/>
        <v>0</v>
      </c>
      <c r="G43" s="229">
        <v>0</v>
      </c>
      <c r="H43" s="229">
        <v>0</v>
      </c>
      <c r="I43" s="229">
        <v>0</v>
      </c>
      <c r="J43" s="229">
        <v>0</v>
      </c>
      <c r="K43" s="229">
        <v>0</v>
      </c>
      <c r="L43" s="229">
        <v>0</v>
      </c>
      <c r="M43" s="229">
        <v>0</v>
      </c>
      <c r="N43" s="229">
        <v>0</v>
      </c>
      <c r="O43" s="229">
        <v>0</v>
      </c>
      <c r="P43" s="229">
        <v>0</v>
      </c>
      <c r="Q43" s="229">
        <v>0</v>
      </c>
      <c r="R43" s="229">
        <v>0</v>
      </c>
      <c r="S43" s="229">
        <v>0</v>
      </c>
      <c r="T43" s="229">
        <v>0</v>
      </c>
      <c r="U43" s="229">
        <v>0</v>
      </c>
      <c r="V43" s="229">
        <v>0</v>
      </c>
      <c r="W43" s="229">
        <v>0</v>
      </c>
      <c r="X43" s="229">
        <v>0</v>
      </c>
      <c r="Y43" s="229">
        <v>0</v>
      </c>
      <c r="Z43" s="229">
        <v>0</v>
      </c>
      <c r="AA43" s="229">
        <v>0</v>
      </c>
      <c r="AB43" s="320">
        <f t="shared" si="9"/>
        <v>0</v>
      </c>
      <c r="AC43" s="320">
        <f t="shared" si="10"/>
        <v>0</v>
      </c>
      <c r="AE43" s="230"/>
    </row>
    <row r="44" spans="1:31" x14ac:dyDescent="0.25">
      <c r="A44" s="231" t="s">
        <v>483</v>
      </c>
      <c r="B44" s="232" t="s">
        <v>484</v>
      </c>
      <c r="C44" s="229">
        <v>0</v>
      </c>
      <c r="D44" s="234">
        <v>0</v>
      </c>
      <c r="E44" s="229">
        <f t="shared" si="18"/>
        <v>0</v>
      </c>
      <c r="F44" s="233">
        <f t="shared" si="8"/>
        <v>0</v>
      </c>
      <c r="G44" s="234">
        <v>0</v>
      </c>
      <c r="H44" s="234">
        <v>0</v>
      </c>
      <c r="I44" s="234">
        <v>0</v>
      </c>
      <c r="J44" s="234">
        <v>0</v>
      </c>
      <c r="K44" s="234">
        <v>0</v>
      </c>
      <c r="L44" s="234">
        <v>0</v>
      </c>
      <c r="M44" s="234">
        <v>0</v>
      </c>
      <c r="N44" s="234">
        <v>0</v>
      </c>
      <c r="O44" s="234">
        <v>0</v>
      </c>
      <c r="P44" s="234">
        <v>0</v>
      </c>
      <c r="Q44" s="234">
        <v>0</v>
      </c>
      <c r="R44" s="234">
        <v>0</v>
      </c>
      <c r="S44" s="234">
        <v>0</v>
      </c>
      <c r="T44" s="234">
        <v>0</v>
      </c>
      <c r="U44" s="234">
        <v>0</v>
      </c>
      <c r="V44" s="234">
        <v>0</v>
      </c>
      <c r="W44" s="234">
        <v>0</v>
      </c>
      <c r="X44" s="234">
        <v>0</v>
      </c>
      <c r="Y44" s="234">
        <v>0</v>
      </c>
      <c r="Z44" s="234">
        <v>0</v>
      </c>
      <c r="AA44" s="234">
        <v>0</v>
      </c>
      <c r="AB44" s="320">
        <f t="shared" si="9"/>
        <v>0</v>
      </c>
      <c r="AC44" s="320">
        <f t="shared" si="10"/>
        <v>0</v>
      </c>
      <c r="AE44" s="230"/>
    </row>
    <row r="45" spans="1:31" x14ac:dyDescent="0.25">
      <c r="A45" s="231" t="s">
        <v>485</v>
      </c>
      <c r="B45" s="232" t="s">
        <v>471</v>
      </c>
      <c r="C45" s="229">
        <f>C37</f>
        <v>1</v>
      </c>
      <c r="D45" s="234">
        <v>0</v>
      </c>
      <c r="E45" s="229">
        <f t="shared" si="18"/>
        <v>1</v>
      </c>
      <c r="F45" s="233">
        <f t="shared" si="8"/>
        <v>1</v>
      </c>
      <c r="G45" s="234">
        <v>0</v>
      </c>
      <c r="H45" s="234">
        <v>1</v>
      </c>
      <c r="I45" s="234">
        <v>0</v>
      </c>
      <c r="J45" s="234">
        <v>1</v>
      </c>
      <c r="K45" s="234">
        <v>0</v>
      </c>
      <c r="L45" s="234">
        <v>0</v>
      </c>
      <c r="M45" s="234">
        <v>0</v>
      </c>
      <c r="N45" s="234">
        <v>0</v>
      </c>
      <c r="O45" s="234">
        <v>0</v>
      </c>
      <c r="P45" s="234">
        <v>0</v>
      </c>
      <c r="Q45" s="234">
        <v>0</v>
      </c>
      <c r="R45" s="234">
        <v>0</v>
      </c>
      <c r="S45" s="234">
        <v>0</v>
      </c>
      <c r="T45" s="234">
        <v>0</v>
      </c>
      <c r="U45" s="234">
        <v>0</v>
      </c>
      <c r="V45" s="234">
        <v>0</v>
      </c>
      <c r="W45" s="234">
        <v>0</v>
      </c>
      <c r="X45" s="234">
        <v>0</v>
      </c>
      <c r="Y45" s="234">
        <v>0</v>
      </c>
      <c r="Z45" s="234">
        <v>0</v>
      </c>
      <c r="AA45" s="234">
        <v>0</v>
      </c>
      <c r="AB45" s="320">
        <f t="shared" si="9"/>
        <v>1</v>
      </c>
      <c r="AC45" s="320">
        <f t="shared" si="10"/>
        <v>1</v>
      </c>
      <c r="AE45" s="230"/>
    </row>
    <row r="46" spans="1:31" x14ac:dyDescent="0.25">
      <c r="A46" s="231" t="s">
        <v>486</v>
      </c>
      <c r="B46" s="232" t="s">
        <v>473</v>
      </c>
      <c r="C46" s="229">
        <v>0</v>
      </c>
      <c r="D46" s="234">
        <v>0</v>
      </c>
      <c r="E46" s="229">
        <f t="shared" si="18"/>
        <v>0</v>
      </c>
      <c r="F46" s="233">
        <f t="shared" si="8"/>
        <v>0</v>
      </c>
      <c r="G46" s="234">
        <v>0</v>
      </c>
      <c r="H46" s="234">
        <v>0</v>
      </c>
      <c r="I46" s="234">
        <v>0</v>
      </c>
      <c r="J46" s="234">
        <v>0</v>
      </c>
      <c r="K46" s="234">
        <v>0</v>
      </c>
      <c r="L46" s="234">
        <v>0</v>
      </c>
      <c r="M46" s="234">
        <v>0</v>
      </c>
      <c r="N46" s="234">
        <v>0</v>
      </c>
      <c r="O46" s="234">
        <v>0</v>
      </c>
      <c r="P46" s="234">
        <v>0</v>
      </c>
      <c r="Q46" s="234">
        <v>0</v>
      </c>
      <c r="R46" s="234">
        <v>0</v>
      </c>
      <c r="S46" s="234">
        <v>0</v>
      </c>
      <c r="T46" s="234">
        <v>0</v>
      </c>
      <c r="U46" s="234">
        <v>0</v>
      </c>
      <c r="V46" s="234">
        <v>0</v>
      </c>
      <c r="W46" s="234">
        <v>0</v>
      </c>
      <c r="X46" s="234">
        <v>0</v>
      </c>
      <c r="Y46" s="234">
        <v>0</v>
      </c>
      <c r="Z46" s="234">
        <v>0</v>
      </c>
      <c r="AA46" s="234">
        <v>0</v>
      </c>
      <c r="AB46" s="320">
        <f t="shared" si="9"/>
        <v>0</v>
      </c>
      <c r="AC46" s="320">
        <f t="shared" si="10"/>
        <v>0</v>
      </c>
      <c r="AE46" s="230"/>
    </row>
    <row r="47" spans="1:31" ht="31.5" x14ac:dyDescent="0.25">
      <c r="A47" s="231" t="s">
        <v>487</v>
      </c>
      <c r="B47" s="232" t="s">
        <v>475</v>
      </c>
      <c r="C47" s="229">
        <f t="shared" ref="C47:C49" si="19">C39</f>
        <v>0</v>
      </c>
      <c r="D47" s="234">
        <v>0</v>
      </c>
      <c r="E47" s="229">
        <f t="shared" si="18"/>
        <v>0</v>
      </c>
      <c r="F47" s="233">
        <f t="shared" si="8"/>
        <v>0</v>
      </c>
      <c r="G47" s="234">
        <v>0</v>
      </c>
      <c r="H47" s="234">
        <v>0</v>
      </c>
      <c r="I47" s="234">
        <v>0</v>
      </c>
      <c r="J47" s="234">
        <v>0</v>
      </c>
      <c r="K47" s="234">
        <v>0</v>
      </c>
      <c r="L47" s="234">
        <v>0</v>
      </c>
      <c r="M47" s="234">
        <v>0</v>
      </c>
      <c r="N47" s="234">
        <v>0</v>
      </c>
      <c r="O47" s="234">
        <v>0</v>
      </c>
      <c r="P47" s="234">
        <v>0</v>
      </c>
      <c r="Q47" s="234">
        <v>0</v>
      </c>
      <c r="R47" s="234">
        <v>0</v>
      </c>
      <c r="S47" s="234">
        <v>0</v>
      </c>
      <c r="T47" s="234">
        <v>0</v>
      </c>
      <c r="U47" s="234">
        <v>0</v>
      </c>
      <c r="V47" s="234">
        <v>0</v>
      </c>
      <c r="W47" s="234">
        <v>0</v>
      </c>
      <c r="X47" s="234">
        <v>0</v>
      </c>
      <c r="Y47" s="234">
        <v>0</v>
      </c>
      <c r="Z47" s="234">
        <v>0</v>
      </c>
      <c r="AA47" s="234">
        <v>0</v>
      </c>
      <c r="AB47" s="320">
        <f t="shared" si="9"/>
        <v>0</v>
      </c>
      <c r="AC47" s="320">
        <f t="shared" si="10"/>
        <v>0</v>
      </c>
      <c r="AE47" s="230"/>
    </row>
    <row r="48" spans="1:31" ht="31.5" x14ac:dyDescent="0.25">
      <c r="A48" s="231" t="s">
        <v>488</v>
      </c>
      <c r="B48" s="232" t="s">
        <v>477</v>
      </c>
      <c r="C48" s="229">
        <f t="shared" si="19"/>
        <v>0</v>
      </c>
      <c r="D48" s="234">
        <v>0</v>
      </c>
      <c r="E48" s="229">
        <f t="shared" si="18"/>
        <v>0</v>
      </c>
      <c r="F48" s="233">
        <f t="shared" si="8"/>
        <v>0</v>
      </c>
      <c r="G48" s="234">
        <v>0</v>
      </c>
      <c r="H48" s="234">
        <v>0</v>
      </c>
      <c r="I48" s="234">
        <v>0</v>
      </c>
      <c r="J48" s="234">
        <v>0</v>
      </c>
      <c r="K48" s="234">
        <v>0</v>
      </c>
      <c r="L48" s="234">
        <v>0</v>
      </c>
      <c r="M48" s="234">
        <v>0</v>
      </c>
      <c r="N48" s="234">
        <v>0</v>
      </c>
      <c r="O48" s="234">
        <v>0</v>
      </c>
      <c r="P48" s="234">
        <v>0</v>
      </c>
      <c r="Q48" s="234">
        <v>0</v>
      </c>
      <c r="R48" s="234">
        <v>0</v>
      </c>
      <c r="S48" s="234">
        <v>0</v>
      </c>
      <c r="T48" s="234">
        <v>0</v>
      </c>
      <c r="U48" s="234">
        <v>0</v>
      </c>
      <c r="V48" s="234">
        <v>0</v>
      </c>
      <c r="W48" s="234">
        <v>0</v>
      </c>
      <c r="X48" s="234">
        <v>0</v>
      </c>
      <c r="Y48" s="234">
        <v>0</v>
      </c>
      <c r="Z48" s="234">
        <v>0</v>
      </c>
      <c r="AA48" s="234">
        <v>0</v>
      </c>
      <c r="AB48" s="320">
        <f t="shared" si="9"/>
        <v>0</v>
      </c>
      <c r="AC48" s="320">
        <f t="shared" si="10"/>
        <v>0</v>
      </c>
      <c r="AE48" s="230"/>
    </row>
    <row r="49" spans="1:31" x14ac:dyDescent="0.25">
      <c r="A49" s="231" t="s">
        <v>489</v>
      </c>
      <c r="B49" s="232" t="s">
        <v>479</v>
      </c>
      <c r="C49" s="229">
        <f t="shared" si="19"/>
        <v>0.47499999999999998</v>
      </c>
      <c r="D49" s="234">
        <v>0</v>
      </c>
      <c r="E49" s="229">
        <f t="shared" si="18"/>
        <v>0.47499999999999998</v>
      </c>
      <c r="F49" s="233">
        <f t="shared" si="8"/>
        <v>0.47499999999999998</v>
      </c>
      <c r="G49" s="234">
        <v>0</v>
      </c>
      <c r="H49" s="234">
        <v>0.47499999999999998</v>
      </c>
      <c r="I49" s="234">
        <v>0</v>
      </c>
      <c r="J49" s="234">
        <v>0.47499999999999998</v>
      </c>
      <c r="K49" s="234">
        <v>0</v>
      </c>
      <c r="L49" s="234">
        <v>0</v>
      </c>
      <c r="M49" s="234">
        <v>0</v>
      </c>
      <c r="N49" s="234">
        <v>0</v>
      </c>
      <c r="O49" s="234">
        <v>0</v>
      </c>
      <c r="P49" s="234">
        <v>0</v>
      </c>
      <c r="Q49" s="234">
        <v>0</v>
      </c>
      <c r="R49" s="234">
        <v>0</v>
      </c>
      <c r="S49" s="234">
        <v>0</v>
      </c>
      <c r="T49" s="234">
        <v>0</v>
      </c>
      <c r="U49" s="234">
        <v>0</v>
      </c>
      <c r="V49" s="234">
        <v>0</v>
      </c>
      <c r="W49" s="234">
        <v>0</v>
      </c>
      <c r="X49" s="234">
        <v>0</v>
      </c>
      <c r="Y49" s="234">
        <v>0</v>
      </c>
      <c r="Z49" s="234">
        <v>0</v>
      </c>
      <c r="AA49" s="234">
        <v>0</v>
      </c>
      <c r="AB49" s="320">
        <f t="shared" si="9"/>
        <v>0.47499999999999998</v>
      </c>
      <c r="AC49" s="320">
        <f t="shared" si="10"/>
        <v>0.47499999999999998</v>
      </c>
      <c r="AE49" s="230"/>
    </row>
    <row r="50" spans="1:31" ht="18.75" x14ac:dyDescent="0.25">
      <c r="A50" s="231" t="s">
        <v>490</v>
      </c>
      <c r="B50" s="237" t="s">
        <v>481</v>
      </c>
      <c r="C50" s="229">
        <v>0</v>
      </c>
      <c r="D50" s="234">
        <v>0</v>
      </c>
      <c r="E50" s="229">
        <f t="shared" si="18"/>
        <v>0</v>
      </c>
      <c r="F50" s="233">
        <f t="shared" si="8"/>
        <v>0</v>
      </c>
      <c r="G50" s="234">
        <v>0</v>
      </c>
      <c r="H50" s="234">
        <v>0</v>
      </c>
      <c r="I50" s="234">
        <v>0</v>
      </c>
      <c r="J50" s="234">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320">
        <f t="shared" si="9"/>
        <v>0</v>
      </c>
      <c r="AC50" s="320">
        <f t="shared" si="10"/>
        <v>0</v>
      </c>
      <c r="AE50" s="230"/>
    </row>
    <row r="51" spans="1:31" s="236" customFormat="1" ht="35.25" customHeight="1" x14ac:dyDescent="0.25">
      <c r="A51" s="225" t="s">
        <v>26</v>
      </c>
      <c r="B51" s="226" t="s">
        <v>491</v>
      </c>
      <c r="C51" s="229">
        <v>0</v>
      </c>
      <c r="D51" s="234">
        <v>0</v>
      </c>
      <c r="E51" s="229">
        <f t="shared" si="18"/>
        <v>0</v>
      </c>
      <c r="F51" s="233">
        <f t="shared" si="8"/>
        <v>0</v>
      </c>
      <c r="G51" s="229">
        <v>0</v>
      </c>
      <c r="H51" s="229">
        <v>0</v>
      </c>
      <c r="I51" s="229">
        <v>0</v>
      </c>
      <c r="J51" s="229">
        <v>0</v>
      </c>
      <c r="K51" s="229">
        <v>0</v>
      </c>
      <c r="L51" s="229">
        <v>0</v>
      </c>
      <c r="M51" s="229">
        <v>0</v>
      </c>
      <c r="N51" s="229">
        <v>0</v>
      </c>
      <c r="O51" s="229">
        <v>0</v>
      </c>
      <c r="P51" s="229">
        <v>0</v>
      </c>
      <c r="Q51" s="229">
        <v>0</v>
      </c>
      <c r="R51" s="229">
        <v>0</v>
      </c>
      <c r="S51" s="229">
        <v>0</v>
      </c>
      <c r="T51" s="229">
        <v>0</v>
      </c>
      <c r="U51" s="229">
        <v>0</v>
      </c>
      <c r="V51" s="229">
        <v>0</v>
      </c>
      <c r="W51" s="229">
        <v>0</v>
      </c>
      <c r="X51" s="229">
        <v>0</v>
      </c>
      <c r="Y51" s="229">
        <v>0</v>
      </c>
      <c r="Z51" s="229">
        <v>0</v>
      </c>
      <c r="AA51" s="229">
        <v>0</v>
      </c>
      <c r="AB51" s="320">
        <f t="shared" si="9"/>
        <v>0</v>
      </c>
      <c r="AC51" s="320">
        <f t="shared" si="10"/>
        <v>0</v>
      </c>
      <c r="AE51" s="230"/>
    </row>
    <row r="52" spans="1:31" x14ac:dyDescent="0.25">
      <c r="A52" s="231" t="s">
        <v>492</v>
      </c>
      <c r="B52" s="232" t="s">
        <v>493</v>
      </c>
      <c r="C52" s="229">
        <f>C30</f>
        <v>13.996178410000001</v>
      </c>
      <c r="D52" s="234">
        <v>0</v>
      </c>
      <c r="E52" s="229">
        <f t="shared" si="18"/>
        <v>13.996178410000001</v>
      </c>
      <c r="F52" s="233">
        <f t="shared" si="8"/>
        <v>13.996178410000001</v>
      </c>
      <c r="G52" s="234">
        <v>0</v>
      </c>
      <c r="H52" s="234">
        <v>13.996178410000001</v>
      </c>
      <c r="I52" s="234">
        <v>0</v>
      </c>
      <c r="J52" s="234">
        <v>13.996178410000001</v>
      </c>
      <c r="K52" s="234">
        <v>0</v>
      </c>
      <c r="L52" s="234">
        <v>0</v>
      </c>
      <c r="M52" s="234">
        <v>0</v>
      </c>
      <c r="N52" s="234">
        <v>0</v>
      </c>
      <c r="O52" s="234">
        <v>0</v>
      </c>
      <c r="P52" s="234">
        <v>0</v>
      </c>
      <c r="Q52" s="234">
        <v>0</v>
      </c>
      <c r="R52" s="234">
        <v>0</v>
      </c>
      <c r="S52" s="234">
        <v>0</v>
      </c>
      <c r="T52" s="234">
        <v>0</v>
      </c>
      <c r="U52" s="234">
        <v>0</v>
      </c>
      <c r="V52" s="234">
        <v>0</v>
      </c>
      <c r="W52" s="234">
        <v>0</v>
      </c>
      <c r="X52" s="234">
        <v>0</v>
      </c>
      <c r="Y52" s="234">
        <v>0</v>
      </c>
      <c r="Z52" s="234">
        <v>0</v>
      </c>
      <c r="AA52" s="234">
        <v>0</v>
      </c>
      <c r="AB52" s="320">
        <f t="shared" si="9"/>
        <v>13.996178410000001</v>
      </c>
      <c r="AC52" s="320">
        <f t="shared" si="10"/>
        <v>13.996178410000001</v>
      </c>
      <c r="AE52" s="230"/>
    </row>
    <row r="53" spans="1:31" x14ac:dyDescent="0.25">
      <c r="A53" s="231" t="s">
        <v>494</v>
      </c>
      <c r="B53" s="232" t="s">
        <v>346</v>
      </c>
      <c r="C53" s="229">
        <v>0</v>
      </c>
      <c r="D53" s="234">
        <v>0</v>
      </c>
      <c r="E53" s="229">
        <f t="shared" si="18"/>
        <v>0</v>
      </c>
      <c r="F53" s="233">
        <f t="shared" si="8"/>
        <v>0</v>
      </c>
      <c r="G53" s="234">
        <v>0</v>
      </c>
      <c r="H53" s="234">
        <v>0</v>
      </c>
      <c r="I53" s="234">
        <v>0</v>
      </c>
      <c r="J53" s="234">
        <v>0</v>
      </c>
      <c r="K53" s="234">
        <v>0</v>
      </c>
      <c r="L53" s="234">
        <v>0</v>
      </c>
      <c r="M53" s="234">
        <v>0</v>
      </c>
      <c r="N53" s="234">
        <v>0</v>
      </c>
      <c r="O53" s="234">
        <v>0</v>
      </c>
      <c r="P53" s="234">
        <v>0</v>
      </c>
      <c r="Q53" s="234">
        <v>0</v>
      </c>
      <c r="R53" s="234">
        <v>0</v>
      </c>
      <c r="S53" s="234">
        <v>0</v>
      </c>
      <c r="T53" s="234">
        <v>0</v>
      </c>
      <c r="U53" s="234">
        <v>0</v>
      </c>
      <c r="V53" s="234">
        <v>0</v>
      </c>
      <c r="W53" s="234">
        <v>0</v>
      </c>
      <c r="X53" s="234">
        <v>0</v>
      </c>
      <c r="Y53" s="234">
        <v>0</v>
      </c>
      <c r="Z53" s="234">
        <v>0</v>
      </c>
      <c r="AA53" s="234">
        <v>0</v>
      </c>
      <c r="AB53" s="320">
        <f t="shared" si="9"/>
        <v>0</v>
      </c>
      <c r="AC53" s="320">
        <f t="shared" si="10"/>
        <v>0</v>
      </c>
      <c r="AE53" s="230"/>
    </row>
    <row r="54" spans="1:31" x14ac:dyDescent="0.25">
      <c r="A54" s="231" t="s">
        <v>495</v>
      </c>
      <c r="B54" s="237" t="s">
        <v>496</v>
      </c>
      <c r="C54" s="229">
        <f>C45</f>
        <v>1</v>
      </c>
      <c r="D54" s="234">
        <v>0</v>
      </c>
      <c r="E54" s="229">
        <f t="shared" si="18"/>
        <v>1</v>
      </c>
      <c r="F54" s="233">
        <f t="shared" si="8"/>
        <v>1</v>
      </c>
      <c r="G54" s="234">
        <v>0</v>
      </c>
      <c r="H54" s="234">
        <v>1</v>
      </c>
      <c r="I54" s="234">
        <v>0</v>
      </c>
      <c r="J54" s="234">
        <v>1</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320">
        <f t="shared" si="9"/>
        <v>1</v>
      </c>
      <c r="AC54" s="320">
        <f t="shared" si="10"/>
        <v>1</v>
      </c>
      <c r="AE54" s="230"/>
    </row>
    <row r="55" spans="1:31" x14ac:dyDescent="0.25">
      <c r="A55" s="231" t="s">
        <v>497</v>
      </c>
      <c r="B55" s="237" t="s">
        <v>498</v>
      </c>
      <c r="C55" s="229">
        <v>0</v>
      </c>
      <c r="D55" s="234">
        <v>0</v>
      </c>
      <c r="E55" s="229">
        <f t="shared" si="18"/>
        <v>0</v>
      </c>
      <c r="F55" s="233">
        <f t="shared" si="8"/>
        <v>0</v>
      </c>
      <c r="G55" s="234">
        <v>0</v>
      </c>
      <c r="H55" s="234">
        <v>0</v>
      </c>
      <c r="I55" s="234">
        <v>0</v>
      </c>
      <c r="J55" s="234">
        <v>0</v>
      </c>
      <c r="K55" s="234">
        <v>0</v>
      </c>
      <c r="L55" s="234">
        <v>0</v>
      </c>
      <c r="M55" s="234">
        <v>0</v>
      </c>
      <c r="N55" s="234">
        <v>0</v>
      </c>
      <c r="O55" s="234">
        <v>0</v>
      </c>
      <c r="P55" s="234">
        <v>0</v>
      </c>
      <c r="Q55" s="234">
        <v>0</v>
      </c>
      <c r="R55" s="234">
        <v>0</v>
      </c>
      <c r="S55" s="234">
        <v>0</v>
      </c>
      <c r="T55" s="234">
        <v>0</v>
      </c>
      <c r="U55" s="234">
        <v>0</v>
      </c>
      <c r="V55" s="234">
        <v>0</v>
      </c>
      <c r="W55" s="234">
        <v>0</v>
      </c>
      <c r="X55" s="234">
        <v>0</v>
      </c>
      <c r="Y55" s="234">
        <v>0</v>
      </c>
      <c r="Z55" s="234">
        <v>0</v>
      </c>
      <c r="AA55" s="234">
        <v>0</v>
      </c>
      <c r="AB55" s="320">
        <f t="shared" si="9"/>
        <v>0</v>
      </c>
      <c r="AC55" s="320">
        <f t="shared" si="10"/>
        <v>0</v>
      </c>
      <c r="AE55" s="230"/>
    </row>
    <row r="56" spans="1:31" x14ac:dyDescent="0.25">
      <c r="A56" s="231" t="s">
        <v>499</v>
      </c>
      <c r="B56" s="237" t="s">
        <v>500</v>
      </c>
      <c r="C56" s="229">
        <f>C47+C48+C49</f>
        <v>0.47499999999999998</v>
      </c>
      <c r="D56" s="234">
        <v>0</v>
      </c>
      <c r="E56" s="229">
        <f t="shared" si="18"/>
        <v>0.47499999999999998</v>
      </c>
      <c r="F56" s="233">
        <f t="shared" si="8"/>
        <v>0.47499999999999998</v>
      </c>
      <c r="G56" s="234">
        <v>0</v>
      </c>
      <c r="H56" s="234">
        <v>0.47499999999999998</v>
      </c>
      <c r="I56" s="234">
        <v>0</v>
      </c>
      <c r="J56" s="234">
        <v>0.47499999999999998</v>
      </c>
      <c r="K56" s="234">
        <v>0</v>
      </c>
      <c r="L56" s="234">
        <v>0</v>
      </c>
      <c r="M56" s="234">
        <v>0</v>
      </c>
      <c r="N56" s="234">
        <v>0</v>
      </c>
      <c r="O56" s="234">
        <v>0</v>
      </c>
      <c r="P56" s="234">
        <v>0</v>
      </c>
      <c r="Q56" s="234">
        <v>0</v>
      </c>
      <c r="R56" s="234">
        <v>0</v>
      </c>
      <c r="S56" s="234">
        <v>0</v>
      </c>
      <c r="T56" s="234">
        <v>0</v>
      </c>
      <c r="U56" s="234">
        <v>0</v>
      </c>
      <c r="V56" s="234">
        <v>0</v>
      </c>
      <c r="W56" s="234">
        <v>0</v>
      </c>
      <c r="X56" s="234">
        <v>0</v>
      </c>
      <c r="Y56" s="234">
        <v>0</v>
      </c>
      <c r="Z56" s="234">
        <v>0</v>
      </c>
      <c r="AA56" s="234">
        <v>0</v>
      </c>
      <c r="AB56" s="320">
        <f t="shared" si="9"/>
        <v>0.47499999999999998</v>
      </c>
      <c r="AC56" s="320">
        <f t="shared" si="10"/>
        <v>0.47499999999999998</v>
      </c>
      <c r="AE56" s="230"/>
    </row>
    <row r="57" spans="1:31" ht="18.75" x14ac:dyDescent="0.25">
      <c r="A57" s="231" t="s">
        <v>501</v>
      </c>
      <c r="B57" s="237" t="s">
        <v>481</v>
      </c>
      <c r="C57" s="229">
        <v>0</v>
      </c>
      <c r="D57" s="234">
        <v>0</v>
      </c>
      <c r="E57" s="229">
        <f t="shared" si="18"/>
        <v>0</v>
      </c>
      <c r="F57" s="233">
        <f t="shared" si="8"/>
        <v>0</v>
      </c>
      <c r="G57" s="234">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320">
        <f t="shared" si="9"/>
        <v>0</v>
      </c>
      <c r="AC57" s="320">
        <f t="shared" si="10"/>
        <v>0</v>
      </c>
      <c r="AE57" s="230"/>
    </row>
    <row r="58" spans="1:31" s="236" customFormat="1" ht="36.75" customHeight="1" x14ac:dyDescent="0.25">
      <c r="A58" s="225" t="s">
        <v>28</v>
      </c>
      <c r="B58" s="238" t="s">
        <v>502</v>
      </c>
      <c r="C58" s="229">
        <v>0</v>
      </c>
      <c r="D58" s="234">
        <v>0</v>
      </c>
      <c r="E58" s="229">
        <f t="shared" si="18"/>
        <v>0</v>
      </c>
      <c r="F58" s="233">
        <f t="shared" si="8"/>
        <v>0</v>
      </c>
      <c r="G58" s="229">
        <v>0</v>
      </c>
      <c r="H58" s="229">
        <v>0</v>
      </c>
      <c r="I58" s="229">
        <v>0</v>
      </c>
      <c r="J58" s="229">
        <v>0</v>
      </c>
      <c r="K58" s="229">
        <v>0</v>
      </c>
      <c r="L58" s="229">
        <v>0</v>
      </c>
      <c r="M58" s="229">
        <v>0</v>
      </c>
      <c r="N58" s="229">
        <v>0</v>
      </c>
      <c r="O58" s="229">
        <v>0</v>
      </c>
      <c r="P58" s="229">
        <v>0</v>
      </c>
      <c r="Q58" s="229">
        <v>0</v>
      </c>
      <c r="R58" s="229">
        <v>0</v>
      </c>
      <c r="S58" s="229">
        <v>0</v>
      </c>
      <c r="T58" s="229">
        <v>0</v>
      </c>
      <c r="U58" s="229">
        <v>0</v>
      </c>
      <c r="V58" s="229">
        <v>0</v>
      </c>
      <c r="W58" s="229">
        <v>0</v>
      </c>
      <c r="X58" s="229">
        <v>0</v>
      </c>
      <c r="Y58" s="229">
        <v>0</v>
      </c>
      <c r="Z58" s="229">
        <v>0</v>
      </c>
      <c r="AA58" s="229">
        <v>0</v>
      </c>
      <c r="AB58" s="320">
        <f t="shared" si="9"/>
        <v>0</v>
      </c>
      <c r="AC58" s="320">
        <f t="shared" si="10"/>
        <v>0</v>
      </c>
      <c r="AE58" s="230"/>
    </row>
    <row r="59" spans="1:31" s="236" customFormat="1" x14ac:dyDescent="0.25">
      <c r="A59" s="225" t="s">
        <v>31</v>
      </c>
      <c r="B59" s="226" t="s">
        <v>503</v>
      </c>
      <c r="C59" s="229">
        <v>0</v>
      </c>
      <c r="D59" s="234">
        <v>0</v>
      </c>
      <c r="E59" s="229">
        <f t="shared" si="18"/>
        <v>0</v>
      </c>
      <c r="F59" s="233">
        <f t="shared" si="8"/>
        <v>0</v>
      </c>
      <c r="G59" s="229">
        <v>0</v>
      </c>
      <c r="H59" s="229">
        <v>0</v>
      </c>
      <c r="I59" s="229">
        <v>0</v>
      </c>
      <c r="J59" s="229">
        <v>0</v>
      </c>
      <c r="K59" s="229">
        <v>0</v>
      </c>
      <c r="L59" s="229">
        <v>0</v>
      </c>
      <c r="M59" s="229">
        <v>0</v>
      </c>
      <c r="N59" s="229">
        <v>0</v>
      </c>
      <c r="O59" s="229">
        <v>0</v>
      </c>
      <c r="P59" s="229">
        <v>0</v>
      </c>
      <c r="Q59" s="229">
        <v>0</v>
      </c>
      <c r="R59" s="229">
        <v>0</v>
      </c>
      <c r="S59" s="229">
        <v>0</v>
      </c>
      <c r="T59" s="229">
        <v>0</v>
      </c>
      <c r="U59" s="229">
        <v>0</v>
      </c>
      <c r="V59" s="229">
        <v>0</v>
      </c>
      <c r="W59" s="229">
        <v>0</v>
      </c>
      <c r="X59" s="229">
        <v>0</v>
      </c>
      <c r="Y59" s="229">
        <v>0</v>
      </c>
      <c r="Z59" s="229">
        <v>0</v>
      </c>
      <c r="AA59" s="229">
        <v>0</v>
      </c>
      <c r="AB59" s="320">
        <f t="shared" si="9"/>
        <v>0</v>
      </c>
      <c r="AC59" s="320">
        <f t="shared" si="10"/>
        <v>0</v>
      </c>
      <c r="AE59" s="230"/>
    </row>
    <row r="60" spans="1:31" x14ac:dyDescent="0.25">
      <c r="A60" s="231" t="s">
        <v>504</v>
      </c>
      <c r="B60" s="239" t="s">
        <v>484</v>
      </c>
      <c r="C60" s="229">
        <v>0</v>
      </c>
      <c r="D60" s="234">
        <v>0</v>
      </c>
      <c r="E60" s="229">
        <f t="shared" si="18"/>
        <v>0</v>
      </c>
      <c r="F60" s="233">
        <f t="shared" si="8"/>
        <v>0</v>
      </c>
      <c r="G60" s="234">
        <v>0</v>
      </c>
      <c r="H60" s="234">
        <v>0</v>
      </c>
      <c r="I60" s="234">
        <v>0</v>
      </c>
      <c r="J60" s="234">
        <v>0</v>
      </c>
      <c r="K60" s="234">
        <v>0</v>
      </c>
      <c r="L60" s="234">
        <v>0</v>
      </c>
      <c r="M60" s="234">
        <v>0</v>
      </c>
      <c r="N60" s="234">
        <v>0</v>
      </c>
      <c r="O60" s="234">
        <v>0</v>
      </c>
      <c r="P60" s="234">
        <v>0</v>
      </c>
      <c r="Q60" s="234">
        <v>0</v>
      </c>
      <c r="R60" s="234">
        <v>0</v>
      </c>
      <c r="S60" s="234">
        <v>0</v>
      </c>
      <c r="T60" s="234">
        <v>0</v>
      </c>
      <c r="U60" s="234">
        <v>0</v>
      </c>
      <c r="V60" s="234">
        <v>0</v>
      </c>
      <c r="W60" s="234">
        <v>0</v>
      </c>
      <c r="X60" s="234">
        <v>0</v>
      </c>
      <c r="Y60" s="234">
        <v>0</v>
      </c>
      <c r="Z60" s="234">
        <v>0</v>
      </c>
      <c r="AA60" s="234">
        <v>0</v>
      </c>
      <c r="AB60" s="320">
        <f t="shared" si="9"/>
        <v>0</v>
      </c>
      <c r="AC60" s="320">
        <f t="shared" si="10"/>
        <v>0</v>
      </c>
      <c r="AE60" s="230"/>
    </row>
    <row r="61" spans="1:31" x14ac:dyDescent="0.25">
      <c r="A61" s="231" t="s">
        <v>505</v>
      </c>
      <c r="B61" s="239" t="s">
        <v>471</v>
      </c>
      <c r="C61" s="229">
        <v>0</v>
      </c>
      <c r="D61" s="234">
        <v>0</v>
      </c>
      <c r="E61" s="229">
        <f t="shared" si="18"/>
        <v>0</v>
      </c>
      <c r="F61" s="233">
        <f t="shared" si="8"/>
        <v>0</v>
      </c>
      <c r="G61" s="234">
        <v>0</v>
      </c>
      <c r="H61" s="234">
        <v>0</v>
      </c>
      <c r="I61" s="234">
        <v>0</v>
      </c>
      <c r="J61" s="234">
        <v>0</v>
      </c>
      <c r="K61" s="234">
        <v>0</v>
      </c>
      <c r="L61" s="234">
        <v>0</v>
      </c>
      <c r="M61" s="234">
        <v>0</v>
      </c>
      <c r="N61" s="234">
        <v>0</v>
      </c>
      <c r="O61" s="234">
        <v>0</v>
      </c>
      <c r="P61" s="234">
        <v>0</v>
      </c>
      <c r="Q61" s="234">
        <v>0</v>
      </c>
      <c r="R61" s="234">
        <v>0</v>
      </c>
      <c r="S61" s="234">
        <v>0</v>
      </c>
      <c r="T61" s="234">
        <v>0</v>
      </c>
      <c r="U61" s="234">
        <v>0</v>
      </c>
      <c r="V61" s="234">
        <v>0</v>
      </c>
      <c r="W61" s="234">
        <v>0</v>
      </c>
      <c r="X61" s="234">
        <v>0</v>
      </c>
      <c r="Y61" s="234">
        <v>0</v>
      </c>
      <c r="Z61" s="234">
        <v>0</v>
      </c>
      <c r="AA61" s="234">
        <v>0</v>
      </c>
      <c r="AB61" s="320">
        <f t="shared" si="9"/>
        <v>0</v>
      </c>
      <c r="AC61" s="320">
        <f t="shared" si="10"/>
        <v>0</v>
      </c>
      <c r="AE61" s="230"/>
    </row>
    <row r="62" spans="1:31" x14ac:dyDescent="0.25">
      <c r="A62" s="231" t="s">
        <v>506</v>
      </c>
      <c r="B62" s="239" t="s">
        <v>473</v>
      </c>
      <c r="C62" s="229">
        <v>0</v>
      </c>
      <c r="D62" s="234">
        <v>0</v>
      </c>
      <c r="E62" s="229">
        <f t="shared" si="18"/>
        <v>0</v>
      </c>
      <c r="F62" s="233">
        <f t="shared" si="8"/>
        <v>0</v>
      </c>
      <c r="G62" s="234">
        <v>0</v>
      </c>
      <c r="H62" s="234">
        <v>0</v>
      </c>
      <c r="I62" s="234">
        <v>0</v>
      </c>
      <c r="J62" s="234">
        <v>0</v>
      </c>
      <c r="K62" s="234">
        <v>0</v>
      </c>
      <c r="L62" s="234">
        <v>0</v>
      </c>
      <c r="M62" s="234">
        <v>0</v>
      </c>
      <c r="N62" s="234">
        <v>0</v>
      </c>
      <c r="O62" s="234">
        <v>0</v>
      </c>
      <c r="P62" s="234">
        <v>0</v>
      </c>
      <c r="Q62" s="234">
        <v>0</v>
      </c>
      <c r="R62" s="234">
        <v>0</v>
      </c>
      <c r="S62" s="234">
        <v>0</v>
      </c>
      <c r="T62" s="234">
        <v>0</v>
      </c>
      <c r="U62" s="234">
        <v>0</v>
      </c>
      <c r="V62" s="234">
        <v>0</v>
      </c>
      <c r="W62" s="234">
        <v>0</v>
      </c>
      <c r="X62" s="234">
        <v>0</v>
      </c>
      <c r="Y62" s="234">
        <v>0</v>
      </c>
      <c r="Z62" s="234">
        <v>0</v>
      </c>
      <c r="AA62" s="234">
        <v>0</v>
      </c>
      <c r="AB62" s="320">
        <f t="shared" si="9"/>
        <v>0</v>
      </c>
      <c r="AC62" s="320">
        <f t="shared" si="10"/>
        <v>0</v>
      </c>
      <c r="AE62" s="230"/>
    </row>
    <row r="63" spans="1:31" x14ac:dyDescent="0.25">
      <c r="A63" s="231" t="s">
        <v>507</v>
      </c>
      <c r="B63" s="239" t="s">
        <v>508</v>
      </c>
      <c r="C63" s="229">
        <v>0</v>
      </c>
      <c r="D63" s="234">
        <v>0</v>
      </c>
      <c r="E63" s="229">
        <f t="shared" si="18"/>
        <v>0</v>
      </c>
      <c r="F63" s="233">
        <f t="shared" si="8"/>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320">
        <f t="shared" si="9"/>
        <v>0</v>
      </c>
      <c r="AC63" s="320">
        <f t="shared" si="10"/>
        <v>0</v>
      </c>
      <c r="AE63" s="230"/>
    </row>
    <row r="64" spans="1:31" ht="18.75" x14ac:dyDescent="0.25">
      <c r="A64" s="231" t="s">
        <v>509</v>
      </c>
      <c r="B64" s="237" t="s">
        <v>510</v>
      </c>
      <c r="C64" s="229">
        <v>0</v>
      </c>
      <c r="D64" s="234">
        <v>0</v>
      </c>
      <c r="E64" s="229">
        <f t="shared" si="18"/>
        <v>0</v>
      </c>
      <c r="F64" s="233">
        <f t="shared" si="8"/>
        <v>0</v>
      </c>
      <c r="G64" s="234">
        <v>0</v>
      </c>
      <c r="H64" s="234">
        <v>0</v>
      </c>
      <c r="I64" s="234">
        <v>0</v>
      </c>
      <c r="J64" s="234">
        <v>0</v>
      </c>
      <c r="K64" s="234">
        <v>0</v>
      </c>
      <c r="L64" s="234">
        <v>0</v>
      </c>
      <c r="M64" s="234">
        <v>0</v>
      </c>
      <c r="N64" s="234">
        <v>0</v>
      </c>
      <c r="O64" s="234">
        <v>0</v>
      </c>
      <c r="P64" s="234">
        <v>0</v>
      </c>
      <c r="Q64" s="234">
        <v>0</v>
      </c>
      <c r="R64" s="234">
        <v>0</v>
      </c>
      <c r="S64" s="234">
        <v>0</v>
      </c>
      <c r="T64" s="234">
        <v>0</v>
      </c>
      <c r="U64" s="234">
        <v>0</v>
      </c>
      <c r="V64" s="234">
        <v>0</v>
      </c>
      <c r="W64" s="234">
        <v>0</v>
      </c>
      <c r="X64" s="234">
        <v>0</v>
      </c>
      <c r="Y64" s="234">
        <v>0</v>
      </c>
      <c r="Z64" s="234">
        <v>0</v>
      </c>
      <c r="AA64" s="234">
        <v>0</v>
      </c>
      <c r="AB64" s="320">
        <f t="shared" si="9"/>
        <v>0</v>
      </c>
      <c r="AC64" s="320">
        <f t="shared" si="10"/>
        <v>0</v>
      </c>
      <c r="AE64" s="230"/>
    </row>
    <row r="65" spans="1:28" x14ac:dyDescent="0.25">
      <c r="A65" s="240"/>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row>
    <row r="66" spans="1:28" ht="54" customHeight="1" x14ac:dyDescent="0.25">
      <c r="B66" s="404"/>
      <c r="C66" s="404"/>
      <c r="D66" s="404"/>
      <c r="E66" s="404"/>
      <c r="F66" s="404"/>
      <c r="G66" s="404"/>
      <c r="H66" s="404"/>
      <c r="I66" s="404"/>
      <c r="J66" s="242"/>
      <c r="K66" s="242"/>
      <c r="L66" s="242"/>
      <c r="M66" s="242"/>
      <c r="N66" s="242"/>
      <c r="O66" s="242"/>
      <c r="P66" s="242"/>
      <c r="Q66" s="242"/>
      <c r="R66" s="242"/>
      <c r="S66" s="242"/>
      <c r="T66" s="242"/>
      <c r="U66" s="242"/>
      <c r="V66" s="242"/>
      <c r="W66" s="242"/>
      <c r="X66" s="242"/>
      <c r="Y66" s="242"/>
      <c r="Z66" s="242"/>
      <c r="AA66" s="242"/>
      <c r="AB66" s="243"/>
    </row>
    <row r="68" spans="1:28" ht="50.25" customHeight="1" x14ac:dyDescent="0.25">
      <c r="B68" s="404"/>
      <c r="C68" s="404"/>
      <c r="D68" s="404"/>
      <c r="E68" s="404"/>
      <c r="F68" s="404"/>
      <c r="G68" s="404"/>
      <c r="H68" s="404"/>
      <c r="I68" s="404"/>
      <c r="J68" s="242"/>
      <c r="K68" s="242"/>
      <c r="L68" s="242"/>
      <c r="M68" s="242"/>
      <c r="N68" s="242"/>
      <c r="O68" s="242"/>
      <c r="P68" s="242"/>
      <c r="Q68" s="242"/>
      <c r="R68" s="242"/>
      <c r="S68" s="242"/>
      <c r="T68" s="242"/>
      <c r="U68" s="242"/>
      <c r="V68" s="242"/>
      <c r="W68" s="242"/>
      <c r="X68" s="242"/>
      <c r="Y68" s="242"/>
      <c r="Z68" s="242"/>
      <c r="AA68" s="242"/>
    </row>
    <row r="70" spans="1:28" ht="36.75" customHeight="1" x14ac:dyDescent="0.25">
      <c r="B70" s="404"/>
      <c r="C70" s="404"/>
      <c r="D70" s="404"/>
      <c r="E70" s="404"/>
      <c r="F70" s="404"/>
      <c r="G70" s="404"/>
      <c r="H70" s="404"/>
      <c r="I70" s="404"/>
      <c r="J70" s="242"/>
      <c r="K70" s="242"/>
      <c r="L70" s="242"/>
      <c r="M70" s="242"/>
      <c r="N70" s="242"/>
      <c r="O70" s="242"/>
      <c r="P70" s="242"/>
      <c r="Q70" s="242"/>
      <c r="R70" s="242"/>
      <c r="S70" s="242"/>
      <c r="T70" s="242"/>
      <c r="U70" s="242"/>
      <c r="V70" s="242"/>
      <c r="W70" s="242"/>
      <c r="X70" s="242"/>
      <c r="Y70" s="242"/>
      <c r="Z70" s="242"/>
      <c r="AA70" s="242"/>
    </row>
    <row r="72" spans="1:28" ht="51" customHeight="1" x14ac:dyDescent="0.25">
      <c r="B72" s="404"/>
      <c r="C72" s="404"/>
      <c r="D72" s="404"/>
      <c r="E72" s="404"/>
      <c r="F72" s="404"/>
      <c r="G72" s="404"/>
      <c r="H72" s="404"/>
      <c r="I72" s="404"/>
      <c r="J72" s="242"/>
      <c r="K72" s="242"/>
      <c r="L72" s="242"/>
      <c r="M72" s="242"/>
      <c r="N72" s="242"/>
      <c r="O72" s="242"/>
      <c r="P72" s="242"/>
      <c r="Q72" s="242"/>
      <c r="R72" s="242"/>
      <c r="S72" s="242"/>
      <c r="T72" s="242"/>
      <c r="U72" s="242"/>
      <c r="V72" s="242"/>
      <c r="W72" s="242"/>
      <c r="X72" s="242"/>
      <c r="Y72" s="242"/>
      <c r="Z72" s="242"/>
      <c r="AA72" s="242"/>
    </row>
    <row r="73" spans="1:28" ht="32.25" customHeight="1" x14ac:dyDescent="0.25">
      <c r="B73" s="404"/>
      <c r="C73" s="404"/>
      <c r="D73" s="404"/>
      <c r="E73" s="404"/>
      <c r="F73" s="404"/>
      <c r="G73" s="404"/>
      <c r="H73" s="404"/>
      <c r="I73" s="404"/>
      <c r="J73" s="242"/>
      <c r="K73" s="242"/>
      <c r="L73" s="242"/>
      <c r="M73" s="242"/>
      <c r="N73" s="242"/>
      <c r="O73" s="242"/>
      <c r="P73" s="242"/>
      <c r="Q73" s="242"/>
      <c r="R73" s="242"/>
      <c r="S73" s="242"/>
      <c r="T73" s="242"/>
      <c r="U73" s="242"/>
      <c r="V73" s="242"/>
      <c r="W73" s="242"/>
      <c r="X73" s="242"/>
      <c r="Y73" s="242"/>
      <c r="Z73" s="242"/>
      <c r="AA73" s="242"/>
    </row>
    <row r="74" spans="1:28" ht="51.75" customHeight="1" x14ac:dyDescent="0.25">
      <c r="B74" s="404"/>
      <c r="C74" s="404"/>
      <c r="D74" s="404"/>
      <c r="E74" s="404"/>
      <c r="F74" s="404"/>
      <c r="G74" s="404"/>
      <c r="H74" s="404"/>
      <c r="I74" s="404"/>
      <c r="J74" s="242"/>
      <c r="K74" s="242"/>
      <c r="L74" s="242"/>
      <c r="M74" s="242"/>
      <c r="N74" s="242"/>
      <c r="O74" s="242"/>
      <c r="P74" s="242"/>
      <c r="Q74" s="242"/>
      <c r="R74" s="242"/>
      <c r="S74" s="242"/>
      <c r="T74" s="242"/>
      <c r="U74" s="242"/>
      <c r="V74" s="242"/>
      <c r="W74" s="242"/>
      <c r="X74" s="242"/>
      <c r="Y74" s="242"/>
      <c r="Z74" s="242"/>
      <c r="AA74" s="242"/>
    </row>
    <row r="75" spans="1:28" ht="21.75" customHeight="1" x14ac:dyDescent="0.25">
      <c r="B75" s="405"/>
      <c r="C75" s="405"/>
      <c r="D75" s="405"/>
      <c r="E75" s="405"/>
      <c r="F75" s="405"/>
      <c r="G75" s="405"/>
      <c r="H75" s="405"/>
      <c r="I75" s="405"/>
      <c r="J75" s="244"/>
      <c r="K75" s="244"/>
      <c r="L75" s="244"/>
      <c r="M75" s="244"/>
      <c r="N75" s="244"/>
      <c r="O75" s="244"/>
      <c r="P75" s="244"/>
      <c r="Q75" s="244"/>
      <c r="R75" s="244"/>
      <c r="S75" s="244"/>
      <c r="T75" s="244"/>
      <c r="U75" s="244"/>
      <c r="V75" s="244"/>
      <c r="W75" s="244"/>
      <c r="X75" s="244"/>
      <c r="Y75" s="244"/>
      <c r="Z75" s="244"/>
      <c r="AA75" s="244"/>
    </row>
    <row r="76" spans="1:28" ht="23.25" customHeight="1" x14ac:dyDescent="0.25"/>
    <row r="77" spans="1:28" ht="18.75" customHeight="1" x14ac:dyDescent="0.25">
      <c r="B77" s="406"/>
      <c r="C77" s="406"/>
      <c r="D77" s="406"/>
      <c r="E77" s="406"/>
      <c r="F77" s="406"/>
      <c r="G77" s="406"/>
      <c r="H77" s="406"/>
      <c r="I77" s="406"/>
      <c r="J77" s="241"/>
      <c r="K77" s="241"/>
      <c r="L77" s="241"/>
      <c r="M77" s="241"/>
      <c r="N77" s="241"/>
      <c r="O77" s="241"/>
      <c r="P77" s="241"/>
      <c r="Q77" s="241"/>
      <c r="R77" s="241"/>
      <c r="S77" s="241"/>
      <c r="T77" s="241"/>
      <c r="U77" s="241"/>
      <c r="V77" s="241"/>
      <c r="W77" s="241"/>
      <c r="X77" s="241"/>
      <c r="Y77" s="241"/>
      <c r="Z77" s="241"/>
      <c r="AA77" s="24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32:J35 I58:K64 I51:K51 I43:K43 J35:K35 Y25:Y30 W25:W30 W35 W43 W51 W58:W64 T25:U30 T35:U35 T43:U43 T51:U51 T58:U64 K25:K30 I25:I29 E24:E64 C24:C64 I31 H30:J30">
    <cfRule type="cellIs" dxfId="103" priority="132" operator="notEqual">
      <formula>0</formula>
    </cfRule>
  </conditionalFormatting>
  <conditionalFormatting sqref="Y24 W24 T24:U24 H24:K24">
    <cfRule type="cellIs" dxfId="102" priority="130" operator="notEqual">
      <formula>0</formula>
    </cfRule>
  </conditionalFormatting>
  <conditionalFormatting sqref="Y24 W24 T24:U24 H24:K24">
    <cfRule type="cellIs" dxfId="101" priority="126" operator="notEqual">
      <formula>0</formula>
    </cfRule>
  </conditionalFormatting>
  <conditionalFormatting sqref="I36:K42">
    <cfRule type="cellIs" dxfId="100" priority="125" operator="notEqual">
      <formula>0</formula>
    </cfRule>
  </conditionalFormatting>
  <conditionalFormatting sqref="I44:K50">
    <cfRule type="cellIs" dxfId="99" priority="124" operator="notEqual">
      <formula>0</formula>
    </cfRule>
  </conditionalFormatting>
  <conditionalFormatting sqref="I52:K57 W53 W57">
    <cfRule type="cellIs" dxfId="98" priority="117" operator="notEqual">
      <formula>0</formula>
    </cfRule>
  </conditionalFormatting>
  <conditionalFormatting sqref="J53:K57 W53:W57 T53:U57">
    <cfRule type="cellIs" dxfId="97" priority="115" operator="notEqual">
      <formula>0</formula>
    </cfRule>
  </conditionalFormatting>
  <conditionalFormatting sqref="J52:K52 W52 T52:U52">
    <cfRule type="cellIs" dxfId="96" priority="114" operator="notEqual">
      <formula>0</formula>
    </cfRule>
  </conditionalFormatting>
  <conditionalFormatting sqref="Y31:Y34 J32:K34 W31:W34 T31:U34 K31">
    <cfRule type="cellIs" dxfId="95" priority="112" operator="notEqual">
      <formula>0</formula>
    </cfRule>
  </conditionalFormatting>
  <conditionalFormatting sqref="Y52:Y57">
    <cfRule type="cellIs" dxfId="94" priority="111" operator="notEqual">
      <formula>0</formula>
    </cfRule>
  </conditionalFormatting>
  <conditionalFormatting sqref="W44:W50">
    <cfRule type="cellIs" dxfId="93" priority="110" operator="notEqual">
      <formula>0</formula>
    </cfRule>
  </conditionalFormatting>
  <conditionalFormatting sqref="W44:W50 T44:U50 J44:K50">
    <cfRule type="cellIs" dxfId="92" priority="109" operator="notEqual">
      <formula>0</formula>
    </cfRule>
  </conditionalFormatting>
  <conditionalFormatting sqref="Y44:Y50">
    <cfRule type="cellIs" dxfId="91" priority="108" operator="notEqual">
      <formula>0</formula>
    </cfRule>
  </conditionalFormatting>
  <conditionalFormatting sqref="W36:W42">
    <cfRule type="cellIs" dxfId="90" priority="107" operator="notEqual">
      <formula>0</formula>
    </cfRule>
  </conditionalFormatting>
  <conditionalFormatting sqref="J36:K42 W36:W42 T36:U42">
    <cfRule type="cellIs" dxfId="89" priority="106" operator="notEqual">
      <formula>0</formula>
    </cfRule>
  </conditionalFormatting>
  <conditionalFormatting sqref="Y36:Y42">
    <cfRule type="cellIs" dxfId="88" priority="105" operator="notEqual">
      <formula>0</formula>
    </cfRule>
  </conditionalFormatting>
  <conditionalFormatting sqref="X25:X30 X35 X51 X43 X58:X64">
    <cfRule type="cellIs" dxfId="87" priority="104" operator="notEqual">
      <formula>0</formula>
    </cfRule>
  </conditionalFormatting>
  <conditionalFormatting sqref="X24">
    <cfRule type="cellIs" dxfId="86" priority="103" operator="notEqual">
      <formula>0</formula>
    </cfRule>
  </conditionalFormatting>
  <conditionalFormatting sqref="X24">
    <cfRule type="cellIs" dxfId="85" priority="102" operator="notEqual">
      <formula>0</formula>
    </cfRule>
  </conditionalFormatting>
  <conditionalFormatting sqref="X31:X34">
    <cfRule type="cellIs" dxfId="84" priority="101" operator="notEqual">
      <formula>0</formula>
    </cfRule>
  </conditionalFormatting>
  <conditionalFormatting sqref="X52:X57">
    <cfRule type="cellIs" dxfId="83" priority="100" operator="notEqual">
      <formula>0</formula>
    </cfRule>
  </conditionalFormatting>
  <conditionalFormatting sqref="X44:X50">
    <cfRule type="cellIs" dxfId="82" priority="99" operator="notEqual">
      <formula>0</formula>
    </cfRule>
  </conditionalFormatting>
  <conditionalFormatting sqref="X36:X42">
    <cfRule type="cellIs" dxfId="81" priority="98" operator="notEqual">
      <formula>0</formula>
    </cfRule>
  </conditionalFormatting>
  <conditionalFormatting sqref="H25:H29 G32:H35 G43:H43 G51:H51 G58:H64 E25:E64 H31">
    <cfRule type="cellIs" dxfId="80" priority="97" operator="notEqual">
      <formula>0</formula>
    </cfRule>
  </conditionalFormatting>
  <conditionalFormatting sqref="G36:H42">
    <cfRule type="cellIs" dxfId="79" priority="94" operator="notEqual">
      <formula>0</formula>
    </cfRule>
  </conditionalFormatting>
  <conditionalFormatting sqref="G44:H50">
    <cfRule type="cellIs" dxfId="78" priority="93" operator="notEqual">
      <formula>0</formula>
    </cfRule>
  </conditionalFormatting>
  <conditionalFormatting sqref="G52:H57">
    <cfRule type="cellIs" dxfId="77" priority="92" operator="notEqual">
      <formula>0</formula>
    </cfRule>
  </conditionalFormatting>
  <conditionalFormatting sqref="K25:K64 H30:J30">
    <cfRule type="cellIs" dxfId="76" priority="91" operator="notEqual">
      <formula>0</formula>
    </cfRule>
  </conditionalFormatting>
  <conditionalFormatting sqref="H24:K24">
    <cfRule type="cellIs" dxfId="75" priority="90" operator="notEqual">
      <formula>0</formula>
    </cfRule>
  </conditionalFormatting>
  <conditionalFormatting sqref="H24:K24">
    <cfRule type="cellIs" dxfId="74" priority="89" operator="notEqual">
      <formula>0</formula>
    </cfRule>
  </conditionalFormatting>
  <conditionalFormatting sqref="K31:K34">
    <cfRule type="cellIs" dxfId="73" priority="88" operator="notEqual">
      <formula>0</formula>
    </cfRule>
  </conditionalFormatting>
  <conditionalFormatting sqref="W25:W30">
    <cfRule type="cellIs" dxfId="72" priority="87" operator="notEqual">
      <formula>0</formula>
    </cfRule>
  </conditionalFormatting>
  <conditionalFormatting sqref="W24">
    <cfRule type="cellIs" dxfId="71" priority="86" operator="notEqual">
      <formula>0</formula>
    </cfRule>
  </conditionalFormatting>
  <conditionalFormatting sqref="W24">
    <cfRule type="cellIs" dxfId="70" priority="85" operator="notEqual">
      <formula>0</formula>
    </cfRule>
  </conditionalFormatting>
  <conditionalFormatting sqref="W31:W34">
    <cfRule type="cellIs" dxfId="69" priority="84" operator="notEqual">
      <formula>0</formula>
    </cfRule>
  </conditionalFormatting>
  <conditionalFormatting sqref="W54:W56">
    <cfRule type="cellIs" dxfId="68" priority="83" operator="notEqual">
      <formula>0</formula>
    </cfRule>
  </conditionalFormatting>
  <conditionalFormatting sqref="V58:V64 V51 V43 V35 V25:V30">
    <cfRule type="cellIs" dxfId="67" priority="82" operator="notEqual">
      <formula>0</formula>
    </cfRule>
  </conditionalFormatting>
  <conditionalFormatting sqref="V24">
    <cfRule type="cellIs" dxfId="66" priority="81" operator="notEqual">
      <formula>0</formula>
    </cfRule>
  </conditionalFormatting>
  <conditionalFormatting sqref="V24">
    <cfRule type="cellIs" dxfId="65" priority="80" operator="notEqual">
      <formula>0</formula>
    </cfRule>
  </conditionalFormatting>
  <conditionalFormatting sqref="V53:V57">
    <cfRule type="cellIs" dxfId="64" priority="79" operator="notEqual">
      <formula>0</formula>
    </cfRule>
  </conditionalFormatting>
  <conditionalFormatting sqref="V52">
    <cfRule type="cellIs" dxfId="63" priority="78" operator="notEqual">
      <formula>0</formula>
    </cfRule>
  </conditionalFormatting>
  <conditionalFormatting sqref="V31:V34">
    <cfRule type="cellIs" dxfId="62" priority="77" operator="notEqual">
      <formula>0</formula>
    </cfRule>
  </conditionalFormatting>
  <conditionalFormatting sqref="V44:V50">
    <cfRule type="cellIs" dxfId="61" priority="76" operator="notEqual">
      <formula>0</formula>
    </cfRule>
  </conditionalFormatting>
  <conditionalFormatting sqref="V36:V42">
    <cfRule type="cellIs" dxfId="60" priority="75" operator="notEqual">
      <formula>0</formula>
    </cfRule>
  </conditionalFormatting>
  <conditionalFormatting sqref="Z58:Z64 Z51 Z43 Z35">
    <cfRule type="cellIs" dxfId="59" priority="74" operator="notEqual">
      <formula>0</formula>
    </cfRule>
  </conditionalFormatting>
  <conditionalFormatting sqref="Z53:Z57">
    <cfRule type="cellIs" dxfId="58" priority="71" operator="notEqual">
      <formula>0</formula>
    </cfRule>
  </conditionalFormatting>
  <conditionalFormatting sqref="Z52">
    <cfRule type="cellIs" dxfId="57" priority="70" operator="notEqual">
      <formula>0</formula>
    </cfRule>
  </conditionalFormatting>
  <conditionalFormatting sqref="Z32:Z34">
    <cfRule type="cellIs" dxfId="56" priority="69" operator="notEqual">
      <formula>0</formula>
    </cfRule>
  </conditionalFormatting>
  <conditionalFormatting sqref="Z44:Z50">
    <cfRule type="cellIs" dxfId="55" priority="68" operator="notEqual">
      <formula>0</formula>
    </cfRule>
  </conditionalFormatting>
  <conditionalFormatting sqref="Z36:Z42">
    <cfRule type="cellIs" dxfId="54" priority="67" operator="notEqual">
      <formula>0</formula>
    </cfRule>
  </conditionalFormatting>
  <conditionalFormatting sqref="AA58:AA64 AA51 AA43 AA35">
    <cfRule type="cellIs" dxfId="53" priority="66" operator="notEqual">
      <formula>0</formula>
    </cfRule>
  </conditionalFormatting>
  <conditionalFormatting sqref="AA53:AA57">
    <cfRule type="cellIs" dxfId="52" priority="63" operator="notEqual">
      <formula>0</formula>
    </cfRule>
  </conditionalFormatting>
  <conditionalFormatting sqref="AA52">
    <cfRule type="cellIs" dxfId="51" priority="62" operator="notEqual">
      <formula>0</formula>
    </cfRule>
  </conditionalFormatting>
  <conditionalFormatting sqref="AA32:AA34">
    <cfRule type="cellIs" dxfId="50" priority="61" operator="notEqual">
      <formula>0</formula>
    </cfRule>
  </conditionalFormatting>
  <conditionalFormatting sqref="AA44:AA50">
    <cfRule type="cellIs" dxfId="49" priority="60" operator="notEqual">
      <formula>0</formula>
    </cfRule>
  </conditionalFormatting>
  <conditionalFormatting sqref="AA36:AA42">
    <cfRule type="cellIs" dxfId="48" priority="59" operator="notEqual">
      <formula>0</formula>
    </cfRule>
  </conditionalFormatting>
  <conditionalFormatting sqref="Z25:AA30">
    <cfRule type="cellIs" dxfId="47" priority="54" operator="notEqual">
      <formula>0</formula>
    </cfRule>
  </conditionalFormatting>
  <conditionalFormatting sqref="Z24:AA24">
    <cfRule type="cellIs" dxfId="46" priority="53" operator="notEqual">
      <formula>0</formula>
    </cfRule>
  </conditionalFormatting>
  <conditionalFormatting sqref="Z24:AA24">
    <cfRule type="cellIs" dxfId="45" priority="52" operator="notEqual">
      <formula>0</formula>
    </cfRule>
  </conditionalFormatting>
  <conditionalFormatting sqref="Z31:AA31">
    <cfRule type="cellIs" dxfId="44" priority="51" operator="notEqual">
      <formula>0</formula>
    </cfRule>
  </conditionalFormatting>
  <conditionalFormatting sqref="L58:S64 L51:S51 L43:S43 L35:S35 L25:S30">
    <cfRule type="cellIs" dxfId="43" priority="50" operator="notEqual">
      <formula>0</formula>
    </cfRule>
  </conditionalFormatting>
  <conditionalFormatting sqref="L24:S24">
    <cfRule type="cellIs" dxfId="42" priority="49" operator="notEqual">
      <formula>0</formula>
    </cfRule>
  </conditionalFormatting>
  <conditionalFormatting sqref="L24:S24">
    <cfRule type="cellIs" dxfId="41" priority="48" operator="notEqual">
      <formula>0</formula>
    </cfRule>
  </conditionalFormatting>
  <conditionalFormatting sqref="L36:S42">
    <cfRule type="cellIs" dxfId="40" priority="47" operator="notEqual">
      <formula>0</formula>
    </cfRule>
  </conditionalFormatting>
  <conditionalFormatting sqref="L44:S50">
    <cfRule type="cellIs" dxfId="39" priority="46" operator="notEqual">
      <formula>0</formula>
    </cfRule>
  </conditionalFormatting>
  <conditionalFormatting sqref="L52:S57">
    <cfRule type="cellIs" dxfId="38" priority="45" operator="notEqual">
      <formula>0</formula>
    </cfRule>
  </conditionalFormatting>
  <conditionalFormatting sqref="L53:S57">
    <cfRule type="cellIs" dxfId="37" priority="44" operator="notEqual">
      <formula>0</formula>
    </cfRule>
  </conditionalFormatting>
  <conditionalFormatting sqref="L52:S52">
    <cfRule type="cellIs" dxfId="36" priority="43" operator="notEqual">
      <formula>0</formula>
    </cfRule>
  </conditionalFormatting>
  <conditionalFormatting sqref="L31:S34">
    <cfRule type="cellIs" dxfId="35" priority="42" operator="notEqual">
      <formula>0</formula>
    </cfRule>
  </conditionalFormatting>
  <conditionalFormatting sqref="L44:S50">
    <cfRule type="cellIs" dxfId="34" priority="41" operator="notEqual">
      <formula>0</formula>
    </cfRule>
  </conditionalFormatting>
  <conditionalFormatting sqref="L36:S42">
    <cfRule type="cellIs" dxfId="33" priority="40" operator="notEqual">
      <formula>0</formula>
    </cfRule>
  </conditionalFormatting>
  <conditionalFormatting sqref="L25:S30 L35:S35">
    <cfRule type="cellIs" dxfId="32" priority="39" operator="notEqual">
      <formula>0</formula>
    </cfRule>
  </conditionalFormatting>
  <conditionalFormatting sqref="L24:S24">
    <cfRule type="cellIs" dxfId="31" priority="38" operator="notEqual">
      <formula>0</formula>
    </cfRule>
  </conditionalFormatting>
  <conditionalFormatting sqref="L24:S24">
    <cfRule type="cellIs" dxfId="30" priority="37" operator="notEqual">
      <formula>0</formula>
    </cfRule>
  </conditionalFormatting>
  <conditionalFormatting sqref="L31:S34">
    <cfRule type="cellIs" dxfId="29" priority="36" operator="notEqual">
      <formula>0</formula>
    </cfRule>
  </conditionalFormatting>
  <conditionalFormatting sqref="G25:G31">
    <cfRule type="cellIs" dxfId="28" priority="35" operator="notEqual">
      <formula>0</formula>
    </cfRule>
  </conditionalFormatting>
  <conditionalFormatting sqref="G24">
    <cfRule type="cellIs" dxfId="27" priority="34" operator="notEqual">
      <formula>0</formula>
    </cfRule>
  </conditionalFormatting>
  <conditionalFormatting sqref="G24">
    <cfRule type="cellIs" dxfId="26" priority="33" operator="notEqual">
      <formula>0</formula>
    </cfRule>
  </conditionalFormatting>
  <conditionalFormatting sqref="G31">
    <cfRule type="cellIs" dxfId="25" priority="32" operator="notEqual">
      <formula>0</formula>
    </cfRule>
  </conditionalFormatting>
  <conditionalFormatting sqref="J25:J29">
    <cfRule type="cellIs" dxfId="24" priority="31" operator="notEqual">
      <formula>0</formula>
    </cfRule>
  </conditionalFormatting>
  <conditionalFormatting sqref="J31">
    <cfRule type="cellIs" dxfId="23" priority="28" operator="notEqual">
      <formula>0</formula>
    </cfRule>
  </conditionalFormatting>
  <conditionalFormatting sqref="J25:J29 J31">
    <cfRule type="cellIs" dxfId="22" priority="27" operator="notEqual">
      <formula>0</formula>
    </cfRule>
  </conditionalFormatting>
  <conditionalFormatting sqref="J31">
    <cfRule type="cellIs" dxfId="21" priority="24" operator="notEqual">
      <formula>0</formula>
    </cfRule>
  </conditionalFormatting>
  <conditionalFormatting sqref="F30">
    <cfRule type="cellIs" dxfId="20" priority="23" operator="notEqual">
      <formula>0</formula>
    </cfRule>
  </conditionalFormatting>
  <conditionalFormatting sqref="F24:F29 F31:F64">
    <cfRule type="cellIs" dxfId="19" priority="22"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64">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9" zoomScale="85" workbookViewId="0">
      <selection activeCell="A28" sqref="A28"/>
    </sheetView>
  </sheetViews>
  <sheetFormatPr defaultColWidth="9.140625" defaultRowHeight="15" x14ac:dyDescent="0.25"/>
  <cols>
    <col min="1" max="1" width="6.140625" style="63" customWidth="1"/>
    <col min="2" max="2" width="23.140625" style="63" customWidth="1"/>
    <col min="3" max="3" width="20" style="63" bestFit="1" customWidth="1"/>
    <col min="4" max="4" width="15.140625" style="63" customWidth="1"/>
    <col min="5" max="12" width="7.7109375" style="63" customWidth="1"/>
    <col min="13" max="13" width="10.7109375" style="63" customWidth="1"/>
    <col min="14" max="14" width="61" style="63" customWidth="1"/>
    <col min="15" max="15" width="20"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3.85546875" style="63" customWidth="1"/>
    <col min="24" max="24" width="10.7109375" style="63" customWidth="1"/>
    <col min="25" max="25" width="22.7109375" style="63" customWidth="1"/>
    <col min="26" max="26" width="7.7109375" style="63" customWidth="1"/>
    <col min="27" max="28" width="10.7109375" style="63" customWidth="1"/>
    <col min="29" max="29" width="14.5703125" style="63" customWidth="1"/>
    <col min="30" max="30" width="10.7109375" style="63" customWidth="1"/>
    <col min="31" max="31" width="15.85546875" style="63" customWidth="1"/>
    <col min="32" max="32" width="27.42578125" style="63" customWidth="1"/>
    <col min="33" max="33" width="11.5703125" style="63" customWidth="1"/>
    <col min="34" max="35" width="10.28515625" style="63" bestFit="1"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7.42578125" style="63" customWidth="1"/>
    <col min="48" max="48" width="44.28515625" style="63" customWidth="1"/>
    <col min="49" max="16384" width="9.140625" style="63"/>
  </cols>
  <sheetData>
    <row r="1" spans="1:48" s="245" customFormat="1" ht="18.75" x14ac:dyDescent="0.25">
      <c r="AV1" s="4" t="s">
        <v>0</v>
      </c>
    </row>
    <row r="2" spans="1:48" s="245" customFormat="1" ht="18.75" x14ac:dyDescent="0.3">
      <c r="AV2" s="5" t="s">
        <v>1</v>
      </c>
    </row>
    <row r="3" spans="1:48" s="245" customFormat="1" ht="18.75" x14ac:dyDescent="0.3">
      <c r="AV3" s="5" t="s">
        <v>2</v>
      </c>
    </row>
    <row r="4" spans="1:48" s="245" customFormat="1" ht="18.75" x14ac:dyDescent="0.3">
      <c r="AV4" s="5"/>
    </row>
    <row r="5" spans="1:48" s="245" customFormat="1"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45" customFormat="1" ht="18.75" x14ac:dyDescent="0.3">
      <c r="AV6" s="5"/>
    </row>
    <row r="7" spans="1:48" s="245" customFormat="1" ht="18.75" x14ac:dyDescent="0.25">
      <c r="A7" s="393" t="s">
        <v>3</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s="245" customFormat="1"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s="245" customFormat="1"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s="245" customFormat="1" ht="15.75" x14ac:dyDescent="0.25">
      <c r="A10" s="390" t="s">
        <v>5</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s="245" customFormat="1"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s="245" customFormat="1" x14ac:dyDescent="0.25">
      <c r="A12" s="448" t="str">
        <f>'1. паспорт местоположение'!A12:C12</f>
        <v>P_23-1408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s="245" customFormat="1"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s="245" customFormat="1"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s="245" customFormat="1" x14ac:dyDescent="0.25">
      <c r="A15" s="448" t="str">
        <f>'1. паспорт местоположение'!A15</f>
        <v>Строительство ТП 15/0,4 кВ, ЛЭП 15 кВ от ЗРУ 15 кВ ПС 110 кВ О-10, организация системы учета электроэнергии г. Зеленоградск, п. Вишневое</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s="245" customFormat="1" ht="15.75" x14ac:dyDescent="0.25">
      <c r="A16" s="390" t="s">
        <v>9</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s="245"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s="245" customFormat="1"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s="245" customFormat="1"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45"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45" customFormat="1" x14ac:dyDescent="0.25">
      <c r="A21" s="438" t="s">
        <v>511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33" t="s">
        <v>512</v>
      </c>
      <c r="B22" s="440" t="s">
        <v>513</v>
      </c>
      <c r="C22" s="433" t="s">
        <v>514</v>
      </c>
      <c r="D22" s="433" t="s">
        <v>515</v>
      </c>
      <c r="E22" s="443" t="s">
        <v>516</v>
      </c>
      <c r="F22" s="444"/>
      <c r="G22" s="444"/>
      <c r="H22" s="444"/>
      <c r="I22" s="444"/>
      <c r="J22" s="444"/>
      <c r="K22" s="444"/>
      <c r="L22" s="445"/>
      <c r="M22" s="433" t="s">
        <v>517</v>
      </c>
      <c r="N22" s="433" t="s">
        <v>518</v>
      </c>
      <c r="O22" s="433" t="s">
        <v>519</v>
      </c>
      <c r="P22" s="424" t="s">
        <v>520</v>
      </c>
      <c r="Q22" s="424" t="s">
        <v>521</v>
      </c>
      <c r="R22" s="424" t="s">
        <v>522</v>
      </c>
      <c r="S22" s="424" t="s">
        <v>523</v>
      </c>
      <c r="T22" s="424"/>
      <c r="U22" s="446" t="s">
        <v>524</v>
      </c>
      <c r="V22" s="446" t="s">
        <v>525</v>
      </c>
      <c r="W22" s="424" t="s">
        <v>526</v>
      </c>
      <c r="X22" s="424" t="s">
        <v>527</v>
      </c>
      <c r="Y22" s="424" t="s">
        <v>528</v>
      </c>
      <c r="Z22" s="437" t="s">
        <v>529</v>
      </c>
      <c r="AA22" s="424" t="s">
        <v>530</v>
      </c>
      <c r="AB22" s="424" t="s">
        <v>531</v>
      </c>
      <c r="AC22" s="424" t="s">
        <v>532</v>
      </c>
      <c r="AD22" s="424" t="s">
        <v>533</v>
      </c>
      <c r="AE22" s="424" t="s">
        <v>534</v>
      </c>
      <c r="AF22" s="424" t="s">
        <v>535</v>
      </c>
      <c r="AG22" s="424"/>
      <c r="AH22" s="424"/>
      <c r="AI22" s="424"/>
      <c r="AJ22" s="424"/>
      <c r="AK22" s="424"/>
      <c r="AL22" s="424" t="s">
        <v>536</v>
      </c>
      <c r="AM22" s="424"/>
      <c r="AN22" s="424"/>
      <c r="AO22" s="424"/>
      <c r="AP22" s="424" t="s">
        <v>537</v>
      </c>
      <c r="AQ22" s="424"/>
      <c r="AR22" s="424" t="s">
        <v>538</v>
      </c>
      <c r="AS22" s="424" t="s">
        <v>539</v>
      </c>
      <c r="AT22" s="424" t="s">
        <v>540</v>
      </c>
      <c r="AU22" s="424" t="s">
        <v>541</v>
      </c>
      <c r="AV22" s="424" t="s">
        <v>542</v>
      </c>
    </row>
    <row r="23" spans="1:48" ht="64.5" customHeight="1" x14ac:dyDescent="0.25">
      <c r="A23" s="439"/>
      <c r="B23" s="441"/>
      <c r="C23" s="439"/>
      <c r="D23" s="439"/>
      <c r="E23" s="425" t="s">
        <v>543</v>
      </c>
      <c r="F23" s="427" t="s">
        <v>346</v>
      </c>
      <c r="G23" s="427" t="s">
        <v>496</v>
      </c>
      <c r="H23" s="427" t="s">
        <v>498</v>
      </c>
      <c r="I23" s="429" t="s">
        <v>544</v>
      </c>
      <c r="J23" s="429" t="s">
        <v>545</v>
      </c>
      <c r="K23" s="429" t="s">
        <v>546</v>
      </c>
      <c r="L23" s="427" t="s">
        <v>264</v>
      </c>
      <c r="M23" s="439"/>
      <c r="N23" s="439"/>
      <c r="O23" s="439"/>
      <c r="P23" s="424"/>
      <c r="Q23" s="424"/>
      <c r="R23" s="424"/>
      <c r="S23" s="431" t="s">
        <v>366</v>
      </c>
      <c r="T23" s="431" t="s">
        <v>367</v>
      </c>
      <c r="U23" s="446"/>
      <c r="V23" s="446"/>
      <c r="W23" s="424"/>
      <c r="X23" s="424"/>
      <c r="Y23" s="424"/>
      <c r="Z23" s="424"/>
      <c r="AA23" s="424"/>
      <c r="AB23" s="424"/>
      <c r="AC23" s="424"/>
      <c r="AD23" s="424"/>
      <c r="AE23" s="424"/>
      <c r="AF23" s="424" t="s">
        <v>547</v>
      </c>
      <c r="AG23" s="424"/>
      <c r="AH23" s="424" t="s">
        <v>548</v>
      </c>
      <c r="AI23" s="424"/>
      <c r="AJ23" s="433" t="s">
        <v>549</v>
      </c>
      <c r="AK23" s="433" t="s">
        <v>550</v>
      </c>
      <c r="AL23" s="433" t="s">
        <v>551</v>
      </c>
      <c r="AM23" s="433" t="s">
        <v>552</v>
      </c>
      <c r="AN23" s="433" t="s">
        <v>553</v>
      </c>
      <c r="AO23" s="433" t="s">
        <v>554</v>
      </c>
      <c r="AP23" s="433" t="s">
        <v>555</v>
      </c>
      <c r="AQ23" s="435" t="s">
        <v>367</v>
      </c>
      <c r="AR23" s="424"/>
      <c r="AS23" s="424"/>
      <c r="AT23" s="424"/>
      <c r="AU23" s="424"/>
      <c r="AV23" s="424"/>
    </row>
    <row r="24" spans="1:48" ht="96.75" customHeight="1" x14ac:dyDescent="0.25">
      <c r="A24" s="434"/>
      <c r="B24" s="442"/>
      <c r="C24" s="434"/>
      <c r="D24" s="434"/>
      <c r="E24" s="426"/>
      <c r="F24" s="428"/>
      <c r="G24" s="428"/>
      <c r="H24" s="428"/>
      <c r="I24" s="430"/>
      <c r="J24" s="430"/>
      <c r="K24" s="430"/>
      <c r="L24" s="428"/>
      <c r="M24" s="434"/>
      <c r="N24" s="434"/>
      <c r="O24" s="434"/>
      <c r="P24" s="424"/>
      <c r="Q24" s="424"/>
      <c r="R24" s="424"/>
      <c r="S24" s="432"/>
      <c r="T24" s="432"/>
      <c r="U24" s="446"/>
      <c r="V24" s="446"/>
      <c r="W24" s="424"/>
      <c r="X24" s="424"/>
      <c r="Y24" s="424"/>
      <c r="Z24" s="424"/>
      <c r="AA24" s="424"/>
      <c r="AB24" s="424"/>
      <c r="AC24" s="424"/>
      <c r="AD24" s="424"/>
      <c r="AE24" s="424"/>
      <c r="AF24" s="246" t="s">
        <v>556</v>
      </c>
      <c r="AG24" s="246" t="s">
        <v>557</v>
      </c>
      <c r="AH24" s="247" t="s">
        <v>366</v>
      </c>
      <c r="AI24" s="247" t="s">
        <v>367</v>
      </c>
      <c r="AJ24" s="434"/>
      <c r="AK24" s="434"/>
      <c r="AL24" s="434"/>
      <c r="AM24" s="434"/>
      <c r="AN24" s="434"/>
      <c r="AO24" s="434"/>
      <c r="AP24" s="434"/>
      <c r="AQ24" s="436"/>
      <c r="AR24" s="424"/>
      <c r="AS24" s="424"/>
      <c r="AT24" s="424"/>
      <c r="AU24" s="424"/>
      <c r="AV24" s="424"/>
    </row>
    <row r="25" spans="1:48" s="248" customFormat="1" ht="11.25" x14ac:dyDescent="0.2">
      <c r="A25" s="249">
        <v>1</v>
      </c>
      <c r="B25" s="249">
        <v>2</v>
      </c>
      <c r="C25" s="249">
        <v>4</v>
      </c>
      <c r="D25" s="249">
        <v>5</v>
      </c>
      <c r="E25" s="249">
        <v>6</v>
      </c>
      <c r="F25" s="249">
        <f t="shared" ref="F25:AV25" si="0">E25+1</f>
        <v>7</v>
      </c>
      <c r="G25" s="249">
        <f t="shared" si="0"/>
        <v>8</v>
      </c>
      <c r="H25" s="249">
        <f t="shared" si="0"/>
        <v>9</v>
      </c>
      <c r="I25" s="249">
        <f t="shared" si="0"/>
        <v>10</v>
      </c>
      <c r="J25" s="249">
        <f t="shared" si="0"/>
        <v>11</v>
      </c>
      <c r="K25" s="249">
        <f t="shared" si="0"/>
        <v>12</v>
      </c>
      <c r="L25" s="249">
        <f t="shared" si="0"/>
        <v>13</v>
      </c>
      <c r="M25" s="249">
        <f t="shared" si="0"/>
        <v>14</v>
      </c>
      <c r="N25" s="249">
        <f t="shared" si="0"/>
        <v>15</v>
      </c>
      <c r="O25" s="249">
        <f t="shared" si="0"/>
        <v>16</v>
      </c>
      <c r="P25" s="249">
        <f t="shared" si="0"/>
        <v>17</v>
      </c>
      <c r="Q25" s="249">
        <f t="shared" si="0"/>
        <v>18</v>
      </c>
      <c r="R25" s="249">
        <f t="shared" si="0"/>
        <v>19</v>
      </c>
      <c r="S25" s="249">
        <f t="shared" si="0"/>
        <v>20</v>
      </c>
      <c r="T25" s="249">
        <f t="shared" si="0"/>
        <v>21</v>
      </c>
      <c r="U25" s="249">
        <f t="shared" si="0"/>
        <v>22</v>
      </c>
      <c r="V25" s="249">
        <f t="shared" si="0"/>
        <v>23</v>
      </c>
      <c r="W25" s="249">
        <f t="shared" si="0"/>
        <v>24</v>
      </c>
      <c r="X25" s="249">
        <f t="shared" si="0"/>
        <v>25</v>
      </c>
      <c r="Y25" s="249">
        <f t="shared" si="0"/>
        <v>26</v>
      </c>
      <c r="Z25" s="249">
        <f t="shared" si="0"/>
        <v>27</v>
      </c>
      <c r="AA25" s="249">
        <f t="shared" si="0"/>
        <v>28</v>
      </c>
      <c r="AB25" s="249">
        <f t="shared" si="0"/>
        <v>29</v>
      </c>
      <c r="AC25" s="249">
        <f t="shared" si="0"/>
        <v>30</v>
      </c>
      <c r="AD25" s="249">
        <f t="shared" si="0"/>
        <v>31</v>
      </c>
      <c r="AE25" s="249">
        <f t="shared" si="0"/>
        <v>32</v>
      </c>
      <c r="AF25" s="249">
        <f t="shared" si="0"/>
        <v>33</v>
      </c>
      <c r="AG25" s="249">
        <f t="shared" si="0"/>
        <v>34</v>
      </c>
      <c r="AH25" s="249">
        <f t="shared" si="0"/>
        <v>35</v>
      </c>
      <c r="AI25" s="249">
        <f t="shared" si="0"/>
        <v>36</v>
      </c>
      <c r="AJ25" s="249">
        <f t="shared" si="0"/>
        <v>37</v>
      </c>
      <c r="AK25" s="249">
        <f t="shared" si="0"/>
        <v>38</v>
      </c>
      <c r="AL25" s="249">
        <f t="shared" si="0"/>
        <v>39</v>
      </c>
      <c r="AM25" s="249">
        <f t="shared" si="0"/>
        <v>40</v>
      </c>
      <c r="AN25" s="249">
        <f t="shared" si="0"/>
        <v>41</v>
      </c>
      <c r="AO25" s="249">
        <f t="shared" si="0"/>
        <v>42</v>
      </c>
      <c r="AP25" s="249">
        <f t="shared" si="0"/>
        <v>43</v>
      </c>
      <c r="AQ25" s="249">
        <f t="shared" si="0"/>
        <v>44</v>
      </c>
      <c r="AR25" s="249">
        <f t="shared" si="0"/>
        <v>45</v>
      </c>
      <c r="AS25" s="249">
        <f t="shared" si="0"/>
        <v>46</v>
      </c>
      <c r="AT25" s="249">
        <f t="shared" si="0"/>
        <v>47</v>
      </c>
      <c r="AU25" s="249">
        <f t="shared" si="0"/>
        <v>48</v>
      </c>
      <c r="AV25" s="249">
        <f t="shared" si="0"/>
        <v>49</v>
      </c>
    </row>
    <row r="26" spans="1:48" s="250" customFormat="1" ht="63.75" x14ac:dyDescent="0.25">
      <c r="A26" s="251">
        <v>1</v>
      </c>
      <c r="B26" s="252" t="s">
        <v>558</v>
      </c>
      <c r="C26" s="253">
        <v>1</v>
      </c>
      <c r="D26" s="254">
        <f>'6.1. Паспорт сетевой график'!H53</f>
        <v>45808</v>
      </c>
      <c r="E26" s="253"/>
      <c r="F26" s="253"/>
      <c r="G26" s="253">
        <f>'3.1. паспорт Техсостояние ПС'!O25</f>
        <v>1</v>
      </c>
      <c r="H26" s="253"/>
      <c r="I26" s="255"/>
      <c r="J26" s="256"/>
      <c r="K26" s="255">
        <f>'3.2 паспорт Техсостояние ЛЭП'!R26</f>
        <v>0.47499999999999998</v>
      </c>
      <c r="L26" s="253"/>
      <c r="M26" s="257" t="s">
        <v>559</v>
      </c>
      <c r="N26" s="258" t="s">
        <v>560</v>
      </c>
      <c r="O26" s="252" t="s">
        <v>558</v>
      </c>
      <c r="P26" s="259">
        <v>11785.40978</v>
      </c>
      <c r="Q26" s="257" t="s">
        <v>561</v>
      </c>
      <c r="R26" s="259">
        <f>P26</f>
        <v>11785.40978</v>
      </c>
      <c r="S26" s="252" t="s">
        <v>562</v>
      </c>
      <c r="T26" s="252" t="s">
        <v>563</v>
      </c>
      <c r="U26" s="257" t="s">
        <v>20</v>
      </c>
      <c r="V26" s="257" t="s">
        <v>20</v>
      </c>
      <c r="W26" s="252" t="s">
        <v>564</v>
      </c>
      <c r="X26" s="259">
        <v>11785.40978</v>
      </c>
      <c r="Y26" s="257"/>
      <c r="Z26" s="257"/>
      <c r="AA26" s="259"/>
      <c r="AB26" s="259">
        <f>X26</f>
        <v>11785.40978</v>
      </c>
      <c r="AC26" s="252" t="s">
        <v>564</v>
      </c>
      <c r="AD26" s="259">
        <f>'8. Общие сведения'!B33*1000</f>
        <v>16795.414090000002</v>
      </c>
      <c r="AE26" s="259">
        <f>AD26</f>
        <v>16795.414090000002</v>
      </c>
      <c r="AF26" s="257"/>
      <c r="AG26" s="252"/>
      <c r="AH26" s="260"/>
      <c r="AI26" s="260"/>
      <c r="AJ26" s="260"/>
      <c r="AK26" s="260"/>
      <c r="AL26" s="257"/>
      <c r="AM26" s="257"/>
      <c r="AN26" s="257"/>
      <c r="AO26" s="257"/>
      <c r="AP26" s="260">
        <v>45471</v>
      </c>
      <c r="AQ26" s="260">
        <v>45471</v>
      </c>
      <c r="AR26" s="260">
        <v>45471</v>
      </c>
      <c r="AS26" s="260">
        <v>45471</v>
      </c>
      <c r="AT26" s="260">
        <v>45578</v>
      </c>
      <c r="AU26" s="257"/>
      <c r="AV26" s="252" t="s">
        <v>565</v>
      </c>
    </row>
    <row r="27" spans="1:48" s="250" customFormat="1" ht="12.75" x14ac:dyDescent="0.25">
      <c r="A27" s="251"/>
      <c r="B27" s="253"/>
      <c r="C27" s="253"/>
      <c r="D27" s="254"/>
      <c r="E27" s="253"/>
      <c r="F27" s="253"/>
      <c r="G27" s="253"/>
      <c r="H27" s="253"/>
      <c r="I27" s="256"/>
      <c r="J27" s="256"/>
      <c r="K27" s="253"/>
      <c r="L27" s="253"/>
      <c r="M27" s="257"/>
      <c r="N27" s="252"/>
      <c r="O27" s="257"/>
      <c r="P27" s="259"/>
      <c r="Q27" s="252"/>
      <c r="R27" s="259"/>
      <c r="S27" s="252"/>
      <c r="T27" s="252"/>
      <c r="U27" s="257"/>
      <c r="V27" s="257"/>
      <c r="W27" s="252" t="s">
        <v>566</v>
      </c>
      <c r="X27" s="259">
        <v>12000</v>
      </c>
      <c r="Y27" s="257"/>
      <c r="Z27" s="257"/>
      <c r="AA27" s="259"/>
      <c r="AB27" s="259"/>
      <c r="AC27" s="257"/>
      <c r="AD27" s="259"/>
      <c r="AE27" s="259"/>
      <c r="AF27" s="257"/>
      <c r="AG27" s="257"/>
      <c r="AH27" s="260"/>
      <c r="AI27" s="260"/>
      <c r="AJ27" s="260"/>
      <c r="AK27" s="260"/>
      <c r="AL27" s="257"/>
      <c r="AM27" s="257"/>
      <c r="AN27" s="257"/>
      <c r="AO27" s="257"/>
      <c r="AP27" s="257"/>
      <c r="AQ27" s="257"/>
      <c r="AR27" s="257"/>
      <c r="AS27" s="257"/>
      <c r="AT27" s="257"/>
      <c r="AU27" s="257"/>
      <c r="AV27" s="257"/>
    </row>
    <row r="28" spans="1:48" s="250" customFormat="1" ht="12.75" x14ac:dyDescent="0.25">
      <c r="A28" s="251"/>
      <c r="B28" s="253"/>
      <c r="C28" s="253"/>
      <c r="D28" s="254"/>
      <c r="E28" s="253"/>
      <c r="F28" s="253"/>
      <c r="G28" s="253"/>
      <c r="H28" s="253"/>
      <c r="I28" s="256"/>
      <c r="J28" s="256"/>
      <c r="K28" s="253"/>
      <c r="L28" s="253"/>
      <c r="M28" s="257"/>
      <c r="N28" s="252"/>
      <c r="O28" s="257"/>
      <c r="P28" s="259"/>
      <c r="Q28" s="252"/>
      <c r="R28" s="259"/>
      <c r="S28" s="252"/>
      <c r="T28" s="252"/>
      <c r="U28" s="257"/>
      <c r="V28" s="257"/>
      <c r="W28" s="252" t="s">
        <v>567</v>
      </c>
      <c r="X28" s="259">
        <v>13000</v>
      </c>
      <c r="Y28" s="257"/>
      <c r="Z28" s="257"/>
      <c r="AA28" s="259"/>
      <c r="AB28" s="259"/>
      <c r="AC28" s="257"/>
      <c r="AD28" s="259"/>
      <c r="AE28" s="259"/>
      <c r="AF28" s="257"/>
      <c r="AG28" s="257"/>
      <c r="AH28" s="260"/>
      <c r="AI28" s="260"/>
      <c r="AJ28" s="260"/>
      <c r="AK28" s="260"/>
      <c r="AL28" s="257"/>
      <c r="AM28" s="257"/>
      <c r="AN28" s="257"/>
      <c r="AO28" s="257"/>
      <c r="AP28" s="257"/>
      <c r="AQ28" s="257"/>
      <c r="AR28" s="257"/>
      <c r="AS28" s="257"/>
      <c r="AT28" s="257"/>
      <c r="AU28" s="257"/>
      <c r="AV28" s="257"/>
    </row>
    <row r="29" spans="1:48" s="250" customFormat="1" x14ac:dyDescent="0.25">
      <c r="A29" s="251"/>
      <c r="B29" s="261"/>
      <c r="C29" s="253"/>
      <c r="D29" s="254"/>
      <c r="E29" s="253"/>
      <c r="F29" s="253"/>
      <c r="G29" s="253"/>
      <c r="H29" s="253"/>
      <c r="I29" s="253"/>
      <c r="J29" s="256"/>
      <c r="K29" s="255"/>
      <c r="L29" s="253"/>
      <c r="M29" s="257"/>
      <c r="N29" s="258"/>
      <c r="O29" s="261"/>
      <c r="P29" s="259"/>
      <c r="Q29" s="253"/>
      <c r="R29" s="262"/>
      <c r="S29" s="252"/>
      <c r="T29" s="252"/>
      <c r="U29" s="257"/>
      <c r="V29" s="257"/>
      <c r="W29" s="252"/>
      <c r="X29" s="262"/>
      <c r="Y29" s="253"/>
      <c r="Z29" s="253"/>
      <c r="AA29" s="259"/>
      <c r="AB29" s="262"/>
      <c r="AC29" s="252"/>
      <c r="AD29" s="259"/>
      <c r="AE29" s="259"/>
      <c r="AF29" s="257"/>
      <c r="AG29" s="263"/>
      <c r="AH29" s="254"/>
      <c r="AI29" s="254"/>
      <c r="AJ29" s="254"/>
      <c r="AK29" s="254"/>
      <c r="AL29" s="253"/>
      <c r="AM29" s="253"/>
      <c r="AN29" s="254"/>
      <c r="AO29" s="253"/>
      <c r="AP29" s="254"/>
      <c r="AQ29" s="254"/>
      <c r="AR29" s="254"/>
      <c r="AS29" s="254"/>
      <c r="AT29" s="254"/>
      <c r="AU29" s="253"/>
      <c r="AV29" s="253"/>
    </row>
    <row r="30" spans="1:48" s="250" customFormat="1" ht="12.75" x14ac:dyDescent="0.25">
      <c r="A30" s="251"/>
      <c r="B30" s="253"/>
      <c r="C30" s="253"/>
      <c r="D30" s="254"/>
      <c r="E30" s="253"/>
      <c r="F30" s="253"/>
      <c r="G30" s="253"/>
      <c r="H30" s="253"/>
      <c r="I30" s="256"/>
      <c r="J30" s="256"/>
      <c r="K30" s="253"/>
      <c r="L30" s="253"/>
      <c r="M30" s="253"/>
      <c r="N30" s="253"/>
      <c r="O30" s="253"/>
      <c r="P30" s="259"/>
      <c r="Q30" s="253"/>
      <c r="R30" s="253"/>
      <c r="S30" s="253"/>
      <c r="T30" s="253"/>
      <c r="U30" s="253"/>
      <c r="V30" s="253"/>
      <c r="W30" s="253"/>
      <c r="X30" s="259"/>
      <c r="Y30" s="253"/>
      <c r="Z30" s="253"/>
      <c r="AA30" s="259"/>
      <c r="AB30" s="259"/>
      <c r="AC30" s="253"/>
      <c r="AD30" s="259"/>
      <c r="AE30" s="259"/>
      <c r="AF30" s="254"/>
      <c r="AG30" s="253"/>
      <c r="AH30" s="254"/>
      <c r="AI30" s="254"/>
      <c r="AJ30" s="254"/>
      <c r="AK30" s="254"/>
      <c r="AL30" s="253"/>
      <c r="AM30" s="253"/>
      <c r="AN30" s="253"/>
      <c r="AO30" s="253"/>
      <c r="AP30" s="253"/>
      <c r="AQ30" s="253"/>
      <c r="AR30" s="253"/>
      <c r="AS30" s="253"/>
      <c r="AT30" s="253"/>
      <c r="AU30" s="253"/>
      <c r="AV30" s="253"/>
    </row>
    <row r="31" spans="1:48" s="250" customFormat="1" ht="12.75" x14ac:dyDescent="0.25">
      <c r="A31" s="251"/>
      <c r="B31" s="253"/>
      <c r="C31" s="253"/>
      <c r="D31" s="254"/>
      <c r="E31" s="253"/>
      <c r="F31" s="253"/>
      <c r="G31" s="253"/>
      <c r="H31" s="253"/>
      <c r="I31" s="256"/>
      <c r="J31" s="256"/>
      <c r="K31" s="253"/>
      <c r="L31" s="253"/>
      <c r="M31" s="253"/>
      <c r="N31" s="253"/>
      <c r="O31" s="253"/>
      <c r="P31" s="259"/>
      <c r="Q31" s="253"/>
      <c r="R31" s="253"/>
      <c r="S31" s="253"/>
      <c r="T31" s="253"/>
      <c r="U31" s="253"/>
      <c r="V31" s="253"/>
      <c r="W31" s="253"/>
      <c r="X31" s="259"/>
      <c r="Y31" s="253"/>
      <c r="Z31" s="253"/>
      <c r="AA31" s="259"/>
      <c r="AB31" s="259"/>
      <c r="AC31" s="253"/>
      <c r="AD31" s="259"/>
      <c r="AE31" s="259"/>
      <c r="AF31" s="254"/>
      <c r="AG31" s="253"/>
      <c r="AH31" s="254"/>
      <c r="AI31" s="254"/>
      <c r="AJ31" s="254"/>
      <c r="AK31" s="254"/>
      <c r="AL31" s="253"/>
      <c r="AM31" s="253"/>
      <c r="AN31" s="253"/>
      <c r="AO31" s="253"/>
      <c r="AP31" s="253"/>
      <c r="AQ31" s="253"/>
      <c r="AR31" s="253"/>
      <c r="AS31" s="253"/>
      <c r="AT31" s="253"/>
      <c r="AU31" s="253"/>
      <c r="AV31" s="253"/>
    </row>
    <row r="32" spans="1:48" s="250" customFormat="1" ht="12.75" x14ac:dyDescent="0.25">
      <c r="A32" s="251"/>
      <c r="B32" s="252"/>
      <c r="C32" s="253"/>
      <c r="D32" s="254"/>
      <c r="E32" s="253"/>
      <c r="F32" s="253"/>
      <c r="G32" s="253"/>
      <c r="H32" s="253"/>
      <c r="I32" s="253"/>
      <c r="J32" s="256"/>
      <c r="K32" s="255"/>
      <c r="L32" s="253"/>
      <c r="M32" s="257"/>
      <c r="N32" s="253"/>
      <c r="O32" s="253"/>
      <c r="P32" s="259"/>
      <c r="Q32" s="253"/>
      <c r="R32" s="259"/>
      <c r="S32" s="253"/>
      <c r="T32" s="253"/>
      <c r="U32" s="253"/>
      <c r="V32" s="253"/>
      <c r="W32" s="253"/>
      <c r="X32" s="259"/>
      <c r="Y32" s="253"/>
      <c r="Z32" s="253"/>
      <c r="AA32" s="259"/>
      <c r="AB32" s="259"/>
      <c r="AC32" s="253"/>
      <c r="AD32" s="259"/>
      <c r="AE32" s="259"/>
      <c r="AF32" s="253"/>
      <c r="AG32" s="253"/>
      <c r="AH32" s="254"/>
      <c r="AI32" s="254"/>
      <c r="AJ32" s="254"/>
      <c r="AK32" s="254"/>
      <c r="AL32" s="253"/>
      <c r="AM32" s="253"/>
      <c r="AN32" s="253"/>
      <c r="AO32" s="253"/>
      <c r="AP32" s="254"/>
      <c r="AQ32" s="254"/>
      <c r="AR32" s="254"/>
      <c r="AS32" s="254"/>
      <c r="AT32" s="254"/>
      <c r="AU32" s="253"/>
      <c r="AV32" s="253"/>
    </row>
    <row r="33" spans="1:48" s="250" customFormat="1" ht="12.75" x14ac:dyDescent="0.25">
      <c r="A33" s="251"/>
      <c r="B33" s="253"/>
      <c r="C33" s="253"/>
      <c r="D33" s="254"/>
      <c r="E33" s="253"/>
      <c r="F33" s="253"/>
      <c r="G33" s="253"/>
      <c r="H33" s="253"/>
      <c r="I33" s="256"/>
      <c r="J33" s="256"/>
      <c r="K33" s="253"/>
      <c r="L33" s="253"/>
      <c r="M33" s="253"/>
      <c r="N33" s="253"/>
      <c r="O33" s="253"/>
      <c r="P33" s="259"/>
      <c r="Q33" s="253"/>
      <c r="R33" s="253"/>
      <c r="S33" s="253"/>
      <c r="T33" s="253"/>
      <c r="U33" s="253"/>
      <c r="V33" s="253"/>
      <c r="W33" s="253"/>
      <c r="X33" s="259"/>
      <c r="Y33" s="253"/>
      <c r="Z33" s="253"/>
      <c r="AA33" s="259"/>
      <c r="AB33" s="259"/>
      <c r="AC33" s="253"/>
      <c r="AD33" s="259"/>
      <c r="AE33" s="259"/>
      <c r="AF33" s="254"/>
      <c r="AG33" s="253"/>
      <c r="AH33" s="254"/>
      <c r="AI33" s="254"/>
      <c r="AJ33" s="254"/>
      <c r="AK33" s="254"/>
      <c r="AL33" s="253"/>
      <c r="AM33" s="253"/>
      <c r="AN33" s="253"/>
      <c r="AO33" s="253"/>
      <c r="AP33" s="253"/>
      <c r="AQ33" s="253"/>
      <c r="AR33" s="253"/>
      <c r="AS33" s="253"/>
      <c r="AT33" s="253"/>
      <c r="AU33" s="253"/>
      <c r="AV33" s="253"/>
    </row>
    <row r="34" spans="1:48" s="250" customFormat="1" ht="12.75" x14ac:dyDescent="0.25">
      <c r="A34" s="251"/>
      <c r="B34" s="253"/>
      <c r="C34" s="253"/>
      <c r="D34" s="254"/>
      <c r="E34" s="253"/>
      <c r="F34" s="253"/>
      <c r="G34" s="253"/>
      <c r="H34" s="253"/>
      <c r="I34" s="256"/>
      <c r="J34" s="256"/>
      <c r="K34" s="253"/>
      <c r="L34" s="253"/>
      <c r="M34" s="253"/>
      <c r="N34" s="253"/>
      <c r="O34" s="253"/>
      <c r="P34" s="259"/>
      <c r="Q34" s="253"/>
      <c r="R34" s="253"/>
      <c r="S34" s="253"/>
      <c r="T34" s="253"/>
      <c r="U34" s="253"/>
      <c r="V34" s="253"/>
      <c r="W34" s="253"/>
      <c r="X34" s="259"/>
      <c r="Y34" s="253"/>
      <c r="Z34" s="253"/>
      <c r="AA34" s="259"/>
      <c r="AB34" s="259"/>
      <c r="AC34" s="253"/>
      <c r="AD34" s="259"/>
      <c r="AE34" s="259"/>
      <c r="AF34" s="254"/>
      <c r="AG34" s="253"/>
      <c r="AH34" s="254"/>
      <c r="AI34" s="254"/>
      <c r="AJ34" s="254"/>
      <c r="AK34" s="254"/>
      <c r="AL34" s="253"/>
      <c r="AM34" s="253"/>
      <c r="AN34" s="253"/>
      <c r="AO34" s="253"/>
      <c r="AP34" s="253"/>
      <c r="AQ34" s="253"/>
      <c r="AR34" s="253"/>
      <c r="AS34" s="253"/>
      <c r="AT34" s="253"/>
      <c r="AU34" s="253"/>
      <c r="AV34" s="253"/>
    </row>
    <row r="35" spans="1:48" s="250" customFormat="1" ht="12.75" x14ac:dyDescent="0.25">
      <c r="A35" s="251"/>
      <c r="B35" s="253"/>
      <c r="C35" s="253"/>
      <c r="D35" s="254"/>
      <c r="E35" s="253"/>
      <c r="F35" s="253"/>
      <c r="G35" s="253"/>
      <c r="H35" s="253"/>
      <c r="I35" s="256"/>
      <c r="J35" s="256"/>
      <c r="K35" s="253"/>
      <c r="L35" s="253"/>
      <c r="M35" s="253"/>
      <c r="N35" s="253"/>
      <c r="O35" s="253"/>
      <c r="P35" s="259"/>
      <c r="Q35" s="253"/>
      <c r="R35" s="253"/>
      <c r="S35" s="253"/>
      <c r="T35" s="253"/>
      <c r="U35" s="253"/>
      <c r="V35" s="253"/>
      <c r="W35" s="253"/>
      <c r="X35" s="259"/>
      <c r="Y35" s="253"/>
      <c r="Z35" s="253"/>
      <c r="AA35" s="259"/>
      <c r="AB35" s="259"/>
      <c r="AC35" s="253"/>
      <c r="AD35" s="259"/>
      <c r="AE35" s="259"/>
      <c r="AF35" s="254"/>
      <c r="AG35" s="253"/>
      <c r="AH35" s="254"/>
      <c r="AI35" s="254"/>
      <c r="AJ35" s="254"/>
      <c r="AK35" s="254"/>
      <c r="AL35" s="253"/>
      <c r="AM35" s="253"/>
      <c r="AN35" s="253"/>
      <c r="AO35" s="253"/>
      <c r="AP35" s="253"/>
      <c r="AQ35" s="253"/>
      <c r="AR35" s="253"/>
      <c r="AS35" s="253"/>
      <c r="AT35" s="253"/>
      <c r="AU35" s="253"/>
      <c r="AV35" s="253"/>
    </row>
    <row r="36" spans="1:48" s="250" customFormat="1" ht="12.75" x14ac:dyDescent="0.25">
      <c r="A36" s="251"/>
      <c r="B36" s="253"/>
      <c r="C36" s="253"/>
      <c r="D36" s="254"/>
      <c r="E36" s="253"/>
      <c r="F36" s="253"/>
      <c r="G36" s="253"/>
      <c r="H36" s="253"/>
      <c r="I36" s="256"/>
      <c r="J36" s="256"/>
      <c r="K36" s="253"/>
      <c r="L36" s="253"/>
      <c r="M36" s="253"/>
      <c r="N36" s="253"/>
      <c r="O36" s="253"/>
      <c r="P36" s="259"/>
      <c r="Q36" s="253"/>
      <c r="R36" s="253"/>
      <c r="S36" s="253"/>
      <c r="T36" s="253"/>
      <c r="U36" s="253"/>
      <c r="V36" s="253"/>
      <c r="W36" s="253"/>
      <c r="X36" s="259"/>
      <c r="Y36" s="253"/>
      <c r="Z36" s="253"/>
      <c r="AA36" s="259"/>
      <c r="AB36" s="259"/>
      <c r="AC36" s="253"/>
      <c r="AD36" s="259"/>
      <c r="AE36" s="259"/>
      <c r="AF36" s="254"/>
      <c r="AG36" s="253"/>
      <c r="AH36" s="254"/>
      <c r="AI36" s="254"/>
      <c r="AJ36" s="254"/>
      <c r="AK36" s="254"/>
      <c r="AL36" s="253"/>
      <c r="AM36" s="253"/>
      <c r="AN36" s="253"/>
      <c r="AO36" s="253"/>
      <c r="AP36" s="253"/>
      <c r="AQ36" s="253"/>
      <c r="AR36" s="253"/>
      <c r="AS36" s="253"/>
      <c r="AT36" s="253"/>
      <c r="AU36" s="253"/>
      <c r="AV36" s="253"/>
    </row>
    <row r="37" spans="1:48" s="250" customFormat="1" ht="12.75" x14ac:dyDescent="0.25">
      <c r="A37" s="251"/>
      <c r="B37" s="253"/>
      <c r="C37" s="253"/>
      <c r="D37" s="254"/>
      <c r="E37" s="253"/>
      <c r="F37" s="253"/>
      <c r="G37" s="253"/>
      <c r="H37" s="253"/>
      <c r="I37" s="256"/>
      <c r="J37" s="256"/>
      <c r="K37" s="253"/>
      <c r="L37" s="253"/>
      <c r="M37" s="253"/>
      <c r="N37" s="253"/>
      <c r="O37" s="253"/>
      <c r="P37" s="259"/>
      <c r="Q37" s="253"/>
      <c r="R37" s="253"/>
      <c r="S37" s="253"/>
      <c r="T37" s="253"/>
      <c r="U37" s="253"/>
      <c r="V37" s="253"/>
      <c r="W37" s="253"/>
      <c r="X37" s="259"/>
      <c r="Y37" s="253"/>
      <c r="Z37" s="253"/>
      <c r="AA37" s="259"/>
      <c r="AB37" s="259"/>
      <c r="AC37" s="253"/>
      <c r="AD37" s="259"/>
      <c r="AE37" s="259"/>
      <c r="AF37" s="254"/>
      <c r="AG37" s="253"/>
      <c r="AH37" s="254"/>
      <c r="AI37" s="254"/>
      <c r="AJ37" s="254"/>
      <c r="AK37" s="254"/>
      <c r="AL37" s="253"/>
      <c r="AM37" s="253"/>
      <c r="AN37" s="253"/>
      <c r="AO37" s="253"/>
      <c r="AP37" s="253"/>
      <c r="AQ37" s="253"/>
      <c r="AR37" s="253"/>
      <c r="AS37" s="253"/>
      <c r="AT37" s="253"/>
      <c r="AU37" s="253"/>
      <c r="AV37" s="253"/>
    </row>
    <row r="38" spans="1:48" x14ac:dyDescent="0.25">
      <c r="AD38" s="264">
        <f>SUM(AD26:AD37)</f>
        <v>16795.414090000002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6" sqref="B26"/>
    </sheetView>
  </sheetViews>
  <sheetFormatPr defaultRowHeight="15.75" x14ac:dyDescent="0.25"/>
  <cols>
    <col min="1" max="2" width="66.140625" style="265" customWidth="1"/>
    <col min="3" max="3" width="8.85546875" style="196" hidden="1" customWidth="1"/>
    <col min="4" max="4" width="8.85546875" style="196" customWidth="1"/>
    <col min="5" max="5" width="8.85546875" style="196"/>
    <col min="6" max="6" width="15.140625" style="196" bestFit="1" customWidth="1"/>
    <col min="7" max="256" width="8.85546875" style="196"/>
    <col min="257" max="258" width="66.140625" style="196" customWidth="1"/>
    <col min="259" max="512" width="8.85546875" style="196"/>
    <col min="513" max="514" width="66.140625" style="196" customWidth="1"/>
    <col min="515" max="768" width="8.85546875" style="196"/>
    <col min="769" max="770" width="66.140625" style="196" customWidth="1"/>
    <col min="771" max="1024" width="8.85546875" style="196"/>
    <col min="1025" max="1026" width="66.140625" style="196" customWidth="1"/>
    <col min="1027" max="1280" width="8.85546875" style="196"/>
    <col min="1281" max="1282" width="66.140625" style="196" customWidth="1"/>
    <col min="1283" max="1536" width="8.85546875" style="196"/>
    <col min="1537" max="1538" width="66.140625" style="196" customWidth="1"/>
    <col min="1539" max="1792" width="8.85546875" style="196"/>
    <col min="1793" max="1794" width="66.140625" style="196" customWidth="1"/>
    <col min="1795" max="2048" width="8.85546875" style="196"/>
    <col min="2049" max="2050" width="66.140625" style="196" customWidth="1"/>
    <col min="2051" max="2304" width="8.85546875" style="196"/>
    <col min="2305" max="2306" width="66.140625" style="196" customWidth="1"/>
    <col min="2307" max="2560" width="8.85546875" style="196"/>
    <col min="2561" max="2562" width="66.140625" style="196" customWidth="1"/>
    <col min="2563" max="2816" width="8.85546875" style="196"/>
    <col min="2817" max="2818" width="66.140625" style="196" customWidth="1"/>
    <col min="2819" max="3072" width="8.85546875" style="196"/>
    <col min="3073" max="3074" width="66.140625" style="196" customWidth="1"/>
    <col min="3075" max="3328" width="8.85546875" style="196"/>
    <col min="3329" max="3330" width="66.140625" style="196" customWidth="1"/>
    <col min="3331" max="3584" width="8.85546875" style="196"/>
    <col min="3585" max="3586" width="66.140625" style="196" customWidth="1"/>
    <col min="3587" max="3840" width="8.85546875" style="196"/>
    <col min="3841" max="3842" width="66.140625" style="196" customWidth="1"/>
    <col min="3843" max="4096" width="8.85546875" style="196"/>
    <col min="4097" max="4098" width="66.140625" style="196" customWidth="1"/>
    <col min="4099" max="4352" width="8.85546875" style="196"/>
    <col min="4353" max="4354" width="66.140625" style="196" customWidth="1"/>
    <col min="4355" max="4608" width="8.85546875" style="196"/>
    <col min="4609" max="4610" width="66.140625" style="196" customWidth="1"/>
    <col min="4611" max="4864" width="8.85546875" style="196"/>
    <col min="4865" max="4866" width="66.140625" style="196" customWidth="1"/>
    <col min="4867" max="5120" width="8.85546875" style="196"/>
    <col min="5121" max="5122" width="66.140625" style="196" customWidth="1"/>
    <col min="5123" max="5376" width="8.85546875" style="196"/>
    <col min="5377" max="5378" width="66.140625" style="196" customWidth="1"/>
    <col min="5379" max="5632" width="8.85546875" style="196"/>
    <col min="5633" max="5634" width="66.140625" style="196" customWidth="1"/>
    <col min="5635" max="5888" width="8.85546875" style="196"/>
    <col min="5889" max="5890" width="66.140625" style="196" customWidth="1"/>
    <col min="5891" max="6144" width="8.85546875" style="196"/>
    <col min="6145" max="6146" width="66.140625" style="196" customWidth="1"/>
    <col min="6147" max="6400" width="8.85546875" style="196"/>
    <col min="6401" max="6402" width="66.140625" style="196" customWidth="1"/>
    <col min="6403" max="6656" width="8.85546875" style="196"/>
    <col min="6657" max="6658" width="66.140625" style="196" customWidth="1"/>
    <col min="6659" max="6912" width="8.85546875" style="196"/>
    <col min="6913" max="6914" width="66.140625" style="196" customWidth="1"/>
    <col min="6915" max="7168" width="8.85546875" style="196"/>
    <col min="7169" max="7170" width="66.140625" style="196" customWidth="1"/>
    <col min="7171" max="7424" width="8.85546875" style="196"/>
    <col min="7425" max="7426" width="66.140625" style="196" customWidth="1"/>
    <col min="7427" max="7680" width="8.85546875" style="196"/>
    <col min="7681" max="7682" width="66.140625" style="196" customWidth="1"/>
    <col min="7683" max="7936" width="8.85546875" style="196"/>
    <col min="7937" max="7938" width="66.140625" style="196" customWidth="1"/>
    <col min="7939" max="8192" width="8.85546875" style="196"/>
    <col min="8193" max="8194" width="66.140625" style="196" customWidth="1"/>
    <col min="8195" max="8448" width="8.85546875" style="196"/>
    <col min="8449" max="8450" width="66.140625" style="196" customWidth="1"/>
    <col min="8451" max="8704" width="8.85546875" style="196"/>
    <col min="8705" max="8706" width="66.140625" style="196" customWidth="1"/>
    <col min="8707" max="8960" width="8.85546875" style="196"/>
    <col min="8961" max="8962" width="66.140625" style="196" customWidth="1"/>
    <col min="8963" max="9216" width="8.85546875" style="196"/>
    <col min="9217" max="9218" width="66.140625" style="196" customWidth="1"/>
    <col min="9219" max="9472" width="8.85546875" style="196"/>
    <col min="9473" max="9474" width="66.140625" style="196" customWidth="1"/>
    <col min="9475" max="9728" width="8.85546875" style="196"/>
    <col min="9729" max="9730" width="66.140625" style="196" customWidth="1"/>
    <col min="9731" max="9984" width="8.85546875" style="196"/>
    <col min="9985" max="9986" width="66.140625" style="196" customWidth="1"/>
    <col min="9987" max="10240" width="8.85546875" style="196"/>
    <col min="10241" max="10242" width="66.140625" style="196" customWidth="1"/>
    <col min="10243" max="10496" width="8.85546875" style="196"/>
    <col min="10497" max="10498" width="66.140625" style="196" customWidth="1"/>
    <col min="10499" max="10752" width="8.85546875" style="196"/>
    <col min="10753" max="10754" width="66.140625" style="196" customWidth="1"/>
    <col min="10755" max="11008" width="8.85546875" style="196"/>
    <col min="11009" max="11010" width="66.140625" style="196" customWidth="1"/>
    <col min="11011" max="11264" width="8.85546875" style="196"/>
    <col min="11265" max="11266" width="66.140625" style="196" customWidth="1"/>
    <col min="11267" max="11520" width="8.85546875" style="196"/>
    <col min="11521" max="11522" width="66.140625" style="196" customWidth="1"/>
    <col min="11523" max="11776" width="8.85546875" style="196"/>
    <col min="11777" max="11778" width="66.140625" style="196" customWidth="1"/>
    <col min="11779" max="12032" width="8.85546875" style="196"/>
    <col min="12033" max="12034" width="66.140625" style="196" customWidth="1"/>
    <col min="12035" max="12288" width="8.85546875" style="196"/>
    <col min="12289" max="12290" width="66.140625" style="196" customWidth="1"/>
    <col min="12291" max="12544" width="8.85546875" style="196"/>
    <col min="12545" max="12546" width="66.140625" style="196" customWidth="1"/>
    <col min="12547" max="12800" width="8.85546875" style="196"/>
    <col min="12801" max="12802" width="66.140625" style="196" customWidth="1"/>
    <col min="12803" max="13056" width="8.85546875" style="196"/>
    <col min="13057" max="13058" width="66.140625" style="196" customWidth="1"/>
    <col min="13059" max="13312" width="8.85546875" style="196"/>
    <col min="13313" max="13314" width="66.140625" style="196" customWidth="1"/>
    <col min="13315" max="13568" width="8.85546875" style="196"/>
    <col min="13569" max="13570" width="66.140625" style="196" customWidth="1"/>
    <col min="13571" max="13824" width="8.85546875" style="196"/>
    <col min="13825" max="13826" width="66.140625" style="196" customWidth="1"/>
    <col min="13827" max="14080" width="8.85546875" style="196"/>
    <col min="14081" max="14082" width="66.140625" style="196" customWidth="1"/>
    <col min="14083" max="14336" width="8.85546875" style="196"/>
    <col min="14337" max="14338" width="66.140625" style="196" customWidth="1"/>
    <col min="14339" max="14592" width="8.85546875" style="196"/>
    <col min="14593" max="14594" width="66.140625" style="196" customWidth="1"/>
    <col min="14595" max="14848" width="8.85546875" style="196"/>
    <col min="14849" max="14850" width="66.140625" style="196" customWidth="1"/>
    <col min="14851" max="15104" width="8.85546875" style="196"/>
    <col min="15105" max="15106" width="66.140625" style="196" customWidth="1"/>
    <col min="15107" max="15360" width="8.85546875" style="196"/>
    <col min="15361" max="15362" width="66.140625" style="196" customWidth="1"/>
    <col min="15363" max="15616" width="8.85546875" style="196"/>
    <col min="15617" max="15618" width="66.140625" style="196" customWidth="1"/>
    <col min="15619" max="15872" width="8.85546875" style="196"/>
    <col min="15873" max="15874" width="66.140625" style="196" customWidth="1"/>
    <col min="15875" max="16128" width="8.85546875" style="196"/>
    <col min="16129" max="16130" width="66.140625" style="196" customWidth="1"/>
    <col min="16131" max="16384" width="8.85546875" style="196"/>
  </cols>
  <sheetData>
    <row r="1" spans="1:8" ht="18.75" x14ac:dyDescent="0.25">
      <c r="B1" s="4" t="s">
        <v>0</v>
      </c>
    </row>
    <row r="2" spans="1:8" ht="18.75" x14ac:dyDescent="0.3">
      <c r="B2" s="5" t="s">
        <v>1</v>
      </c>
    </row>
    <row r="3" spans="1:8" ht="18.75" x14ac:dyDescent="0.3">
      <c r="B3" s="5" t="s">
        <v>568</v>
      </c>
    </row>
    <row r="4" spans="1:8" x14ac:dyDescent="0.25">
      <c r="B4" s="266"/>
    </row>
    <row r="5" spans="1:8" ht="18.75" x14ac:dyDescent="0.3">
      <c r="A5" s="455" t="str">
        <f>'2. паспорт  ТП'!A4:S4</f>
        <v>Год раскрытия информации: 2026 год</v>
      </c>
      <c r="B5" s="455"/>
      <c r="C5" s="268"/>
      <c r="D5" s="268"/>
      <c r="E5" s="268"/>
      <c r="F5" s="268"/>
      <c r="G5" s="268"/>
      <c r="H5" s="268"/>
    </row>
    <row r="6" spans="1:8" ht="18.75" x14ac:dyDescent="0.3">
      <c r="A6" s="267"/>
      <c r="B6" s="267"/>
      <c r="C6" s="267"/>
      <c r="D6" s="267"/>
      <c r="E6" s="267"/>
      <c r="F6" s="267"/>
      <c r="G6" s="267"/>
      <c r="H6" s="267"/>
    </row>
    <row r="7" spans="1:8" ht="18.75" x14ac:dyDescent="0.25">
      <c r="A7" s="339" t="s">
        <v>3</v>
      </c>
      <c r="B7" s="339"/>
      <c r="C7" s="11"/>
      <c r="D7" s="11"/>
      <c r="E7" s="11"/>
      <c r="F7" s="11"/>
      <c r="G7" s="11"/>
      <c r="H7" s="11"/>
    </row>
    <row r="8" spans="1:8" ht="18.75" x14ac:dyDescent="0.25">
      <c r="A8" s="11"/>
      <c r="B8" s="11"/>
      <c r="C8" s="11"/>
      <c r="D8" s="11"/>
      <c r="E8" s="11"/>
      <c r="F8" s="11"/>
      <c r="G8" s="11"/>
      <c r="H8" s="11"/>
    </row>
    <row r="9" spans="1:8" x14ac:dyDescent="0.25">
      <c r="A9" s="347" t="str">
        <f>'1. паспорт местоположение'!A9:C9</f>
        <v>Акционерное общество "Россети Янтарь" ДЗО  ПАО "Россети"</v>
      </c>
      <c r="B9" s="347"/>
      <c r="C9" s="13"/>
      <c r="D9" s="13"/>
      <c r="E9" s="13"/>
      <c r="F9" s="13"/>
      <c r="G9" s="13"/>
      <c r="H9" s="13"/>
    </row>
    <row r="10" spans="1:8" x14ac:dyDescent="0.25">
      <c r="A10" s="335" t="s">
        <v>5</v>
      </c>
      <c r="B10" s="335"/>
      <c r="C10" s="14"/>
      <c r="D10" s="14"/>
      <c r="E10" s="14"/>
      <c r="F10" s="14"/>
      <c r="G10" s="14"/>
      <c r="H10" s="14"/>
    </row>
    <row r="11" spans="1:8" ht="18.75" x14ac:dyDescent="0.25">
      <c r="A11" s="11"/>
      <c r="B11" s="11"/>
      <c r="C11" s="11"/>
      <c r="D11" s="11"/>
      <c r="E11" s="11"/>
      <c r="F11" s="11"/>
      <c r="G11" s="11"/>
      <c r="H11" s="11"/>
    </row>
    <row r="12" spans="1:8" x14ac:dyDescent="0.25">
      <c r="A12" s="347" t="str">
        <f>'1. паспорт местоположение'!A12:C12</f>
        <v>P_23-1408</v>
      </c>
      <c r="B12" s="347"/>
      <c r="C12" s="13"/>
      <c r="D12" s="13"/>
      <c r="E12" s="13"/>
      <c r="F12" s="13"/>
      <c r="G12" s="13"/>
      <c r="H12" s="13"/>
    </row>
    <row r="13" spans="1:8" x14ac:dyDescent="0.25">
      <c r="A13" s="335" t="s">
        <v>7</v>
      </c>
      <c r="B13" s="335"/>
      <c r="C13" s="14"/>
      <c r="D13" s="14"/>
      <c r="E13" s="14"/>
      <c r="F13" s="14"/>
      <c r="G13" s="14"/>
      <c r="H13" s="14"/>
    </row>
    <row r="14" spans="1:8" ht="18.75" x14ac:dyDescent="0.25">
      <c r="A14" s="62"/>
      <c r="B14" s="62"/>
      <c r="C14" s="62"/>
      <c r="D14" s="62"/>
      <c r="E14" s="62"/>
      <c r="F14" s="62"/>
      <c r="G14" s="62"/>
      <c r="H14" s="62"/>
    </row>
    <row r="15" spans="1:8" ht="45" customHeight="1" x14ac:dyDescent="0.25">
      <c r="A15" s="348" t="str">
        <f>'1. паспорт местоположение'!A15:C15</f>
        <v>Строительство ТП 15/0,4 кВ, ЛЭП 15 кВ от ЗРУ 15 кВ ПС 110 кВ О-10, организация системы учета электроэнергии г. Зеленоградск, п. Вишневое</v>
      </c>
      <c r="B15" s="348"/>
      <c r="C15" s="13"/>
      <c r="D15" s="13"/>
      <c r="E15" s="13"/>
      <c r="F15" s="13"/>
      <c r="G15" s="13"/>
      <c r="H15" s="13"/>
    </row>
    <row r="16" spans="1:8" x14ac:dyDescent="0.25">
      <c r="A16" s="335" t="s">
        <v>9</v>
      </c>
      <c r="B16" s="335"/>
      <c r="C16" s="14"/>
      <c r="D16" s="14"/>
      <c r="E16" s="14"/>
      <c r="F16" s="14"/>
      <c r="G16" s="14"/>
      <c r="H16" s="14"/>
    </row>
    <row r="17" spans="1:2" x14ac:dyDescent="0.25">
      <c r="B17" s="269"/>
    </row>
    <row r="18" spans="1:2" x14ac:dyDescent="0.25">
      <c r="A18" s="450" t="s">
        <v>569</v>
      </c>
      <c r="B18" s="451"/>
    </row>
    <row r="19" spans="1:2" x14ac:dyDescent="0.25">
      <c r="B19" s="266"/>
    </row>
    <row r="20" spans="1:2" x14ac:dyDescent="0.25">
      <c r="B20" s="270"/>
    </row>
    <row r="21" spans="1:2" ht="45" x14ac:dyDescent="0.25">
      <c r="A21" s="271" t="s">
        <v>570</v>
      </c>
      <c r="B21" s="272" t="str">
        <f>A15</f>
        <v>Строительство ТП 15/0,4 кВ, ЛЭП 15 кВ от ЗРУ 15 кВ ПС 110 кВ О-10, организация системы учета электроэнергии г. Зеленоградск, п. Вишневое</v>
      </c>
    </row>
    <row r="22" spans="1:2" x14ac:dyDescent="0.25">
      <c r="A22" s="271" t="s">
        <v>571</v>
      </c>
      <c r="B22" s="273"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71" t="s">
        <v>572</v>
      </c>
      <c r="B23" s="274" t="s">
        <v>69</v>
      </c>
    </row>
    <row r="24" spans="1:2" x14ac:dyDescent="0.25">
      <c r="A24" s="271" t="s">
        <v>573</v>
      </c>
      <c r="B24" s="275" t="str">
        <f>CONCATENATE('3.1. паспорт Техсостояние ПС'!O25," (",'3.1. паспорт Техсостояние ПС'!O25,") МВА; ",'3.2 паспорт Техсостояние ЛЭП'!R26," (",'3.2 паспорт Техсостояние ЛЭП'!S26,") км")</f>
        <v>1 (1) МВА; 0,475 (0,475) км</v>
      </c>
    </row>
    <row r="25" spans="1:2" x14ac:dyDescent="0.25">
      <c r="A25" s="276" t="s">
        <v>574</v>
      </c>
      <c r="B25" s="277">
        <v>2025</v>
      </c>
    </row>
    <row r="26" spans="1:2" x14ac:dyDescent="0.25">
      <c r="A26" s="278" t="s">
        <v>575</v>
      </c>
      <c r="B26" s="279" t="s">
        <v>627</v>
      </c>
    </row>
    <row r="27" spans="1:2" ht="28.5" x14ac:dyDescent="0.25">
      <c r="A27" s="280" t="s">
        <v>576</v>
      </c>
      <c r="B27" s="281">
        <f>'6.2. Паспорт фин осв ввод'!C24</f>
        <v>16.795414090000001</v>
      </c>
    </row>
    <row r="28" spans="1:2" x14ac:dyDescent="0.25">
      <c r="A28" s="282" t="s">
        <v>577</v>
      </c>
      <c r="B28" s="279" t="s">
        <v>578</v>
      </c>
    </row>
    <row r="29" spans="1:2" ht="28.5" x14ac:dyDescent="0.25">
      <c r="A29" s="283" t="s">
        <v>579</v>
      </c>
      <c r="B29" s="281">
        <f>'7. Паспорт отчет о закупке'!AD38/1000</f>
        <v>16.795414090000001</v>
      </c>
    </row>
    <row r="30" spans="1:2" ht="28.5" x14ac:dyDescent="0.25">
      <c r="A30" s="283" t="s">
        <v>580</v>
      </c>
      <c r="B30" s="281">
        <f>B32+B49+B66</f>
        <v>16.795414090000001</v>
      </c>
    </row>
    <row r="31" spans="1:2" x14ac:dyDescent="0.25">
      <c r="A31" s="282" t="s">
        <v>581</v>
      </c>
      <c r="B31" s="284"/>
    </row>
    <row r="32" spans="1:2" ht="28.5" x14ac:dyDescent="0.25">
      <c r="A32" s="283" t="s">
        <v>582</v>
      </c>
      <c r="B32" s="281">
        <f>SUMIF(C33:C48,10,B33:B48)</f>
        <v>16.795414090000001</v>
      </c>
    </row>
    <row r="33" spans="1:3" ht="30" x14ac:dyDescent="0.25">
      <c r="A33" s="285" t="s">
        <v>583</v>
      </c>
      <c r="B33" s="286">
        <v>16.795414090000001</v>
      </c>
      <c r="C33" s="196">
        <v>10</v>
      </c>
    </row>
    <row r="34" spans="1:3" x14ac:dyDescent="0.25">
      <c r="A34" s="282" t="s">
        <v>584</v>
      </c>
      <c r="B34" s="287">
        <f>B33/B27</f>
        <v>1</v>
      </c>
    </row>
    <row r="35" spans="1:3" x14ac:dyDescent="0.25">
      <c r="A35" s="282" t="s">
        <v>585</v>
      </c>
      <c r="B35" s="281">
        <v>16.795414090000001</v>
      </c>
      <c r="C35" s="196">
        <v>1</v>
      </c>
    </row>
    <row r="36" spans="1:3" x14ac:dyDescent="0.25">
      <c r="A36" s="282" t="s">
        <v>586</v>
      </c>
      <c r="B36" s="281">
        <v>16.795414090000001</v>
      </c>
      <c r="C36" s="196">
        <v>2</v>
      </c>
    </row>
    <row r="37" spans="1:3" x14ac:dyDescent="0.25">
      <c r="A37" s="288" t="s">
        <v>587</v>
      </c>
      <c r="B37" s="289"/>
      <c r="C37" s="196">
        <v>10</v>
      </c>
    </row>
    <row r="38" spans="1:3" x14ac:dyDescent="0.25">
      <c r="A38" s="282" t="s">
        <v>584</v>
      </c>
      <c r="B38" s="287">
        <f>B37/$B$27</f>
        <v>0</v>
      </c>
    </row>
    <row r="39" spans="1:3" x14ac:dyDescent="0.25">
      <c r="A39" s="282" t="s">
        <v>585</v>
      </c>
      <c r="B39" s="281"/>
      <c r="C39" s="196">
        <v>1</v>
      </c>
    </row>
    <row r="40" spans="1:3" x14ac:dyDescent="0.25">
      <c r="A40" s="282" t="s">
        <v>586</v>
      </c>
      <c r="B40" s="281"/>
      <c r="C40" s="196">
        <v>2</v>
      </c>
    </row>
    <row r="41" spans="1:3" x14ac:dyDescent="0.25">
      <c r="A41" s="288" t="s">
        <v>587</v>
      </c>
      <c r="B41" s="289"/>
      <c r="C41" s="196">
        <v>10</v>
      </c>
    </row>
    <row r="42" spans="1:3" x14ac:dyDescent="0.25">
      <c r="A42" s="282" t="s">
        <v>584</v>
      </c>
      <c r="B42" s="287">
        <f>B41/$B$27</f>
        <v>0</v>
      </c>
    </row>
    <row r="43" spans="1:3" x14ac:dyDescent="0.25">
      <c r="A43" s="282" t="s">
        <v>585</v>
      </c>
      <c r="B43" s="281"/>
      <c r="C43" s="196">
        <v>1</v>
      </c>
    </row>
    <row r="44" spans="1:3" x14ac:dyDescent="0.25">
      <c r="A44" s="282" t="s">
        <v>586</v>
      </c>
      <c r="B44" s="281"/>
      <c r="C44" s="196">
        <v>2</v>
      </c>
    </row>
    <row r="45" spans="1:3" x14ac:dyDescent="0.25">
      <c r="A45" s="288" t="s">
        <v>587</v>
      </c>
      <c r="B45" s="289"/>
      <c r="C45" s="196">
        <v>10</v>
      </c>
    </row>
    <row r="46" spans="1:3" x14ac:dyDescent="0.25">
      <c r="A46" s="282" t="s">
        <v>584</v>
      </c>
      <c r="B46" s="287">
        <f>B45/$B$27</f>
        <v>0</v>
      </c>
    </row>
    <row r="47" spans="1:3" x14ac:dyDescent="0.25">
      <c r="A47" s="282" t="s">
        <v>585</v>
      </c>
      <c r="B47" s="281"/>
      <c r="C47" s="196">
        <v>1</v>
      </c>
    </row>
    <row r="48" spans="1:3" x14ac:dyDescent="0.25">
      <c r="A48" s="282" t="s">
        <v>586</v>
      </c>
      <c r="B48" s="281"/>
      <c r="C48" s="196">
        <v>2</v>
      </c>
    </row>
    <row r="49" spans="1:3" ht="28.5" x14ac:dyDescent="0.25">
      <c r="A49" s="283" t="s">
        <v>588</v>
      </c>
      <c r="B49" s="281">
        <f>SUMIF(C50:C65,20,B50:B65)</f>
        <v>0</v>
      </c>
    </row>
    <row r="50" spans="1:3" x14ac:dyDescent="0.25">
      <c r="A50" s="288" t="s">
        <v>587</v>
      </c>
      <c r="B50" s="289"/>
      <c r="C50" s="196">
        <v>20</v>
      </c>
    </row>
    <row r="51" spans="1:3" x14ac:dyDescent="0.25">
      <c r="A51" s="282" t="s">
        <v>584</v>
      </c>
      <c r="B51" s="287">
        <f>B50/$B$27</f>
        <v>0</v>
      </c>
    </row>
    <row r="52" spans="1:3" x14ac:dyDescent="0.25">
      <c r="A52" s="282" t="s">
        <v>585</v>
      </c>
      <c r="B52" s="281"/>
      <c r="C52" s="196">
        <v>1</v>
      </c>
    </row>
    <row r="53" spans="1:3" x14ac:dyDescent="0.25">
      <c r="A53" s="282" t="s">
        <v>586</v>
      </c>
      <c r="B53" s="281"/>
      <c r="C53" s="196">
        <v>2</v>
      </c>
    </row>
    <row r="54" spans="1:3" x14ac:dyDescent="0.25">
      <c r="A54" s="288" t="s">
        <v>587</v>
      </c>
      <c r="B54" s="289"/>
      <c r="C54" s="196">
        <v>20</v>
      </c>
    </row>
    <row r="55" spans="1:3" x14ac:dyDescent="0.25">
      <c r="A55" s="282" t="s">
        <v>584</v>
      </c>
      <c r="B55" s="287">
        <f>B54/$B$27</f>
        <v>0</v>
      </c>
    </row>
    <row r="56" spans="1:3" x14ac:dyDescent="0.25">
      <c r="A56" s="282" t="s">
        <v>585</v>
      </c>
      <c r="B56" s="281"/>
      <c r="C56" s="196">
        <v>1</v>
      </c>
    </row>
    <row r="57" spans="1:3" x14ac:dyDescent="0.25">
      <c r="A57" s="282" t="s">
        <v>586</v>
      </c>
      <c r="B57" s="281"/>
      <c r="C57" s="196">
        <v>2</v>
      </c>
    </row>
    <row r="58" spans="1:3" x14ac:dyDescent="0.25">
      <c r="A58" s="288" t="s">
        <v>587</v>
      </c>
      <c r="B58" s="289"/>
      <c r="C58" s="196">
        <v>20</v>
      </c>
    </row>
    <row r="59" spans="1:3" x14ac:dyDescent="0.25">
      <c r="A59" s="282" t="s">
        <v>584</v>
      </c>
      <c r="B59" s="287">
        <f>B58/$B$27</f>
        <v>0</v>
      </c>
    </row>
    <row r="60" spans="1:3" x14ac:dyDescent="0.25">
      <c r="A60" s="282" t="s">
        <v>585</v>
      </c>
      <c r="B60" s="281"/>
      <c r="C60" s="196">
        <v>1</v>
      </c>
    </row>
    <row r="61" spans="1:3" x14ac:dyDescent="0.25">
      <c r="A61" s="282" t="s">
        <v>586</v>
      </c>
      <c r="B61" s="281"/>
      <c r="C61" s="196">
        <v>2</v>
      </c>
    </row>
    <row r="62" spans="1:3" x14ac:dyDescent="0.25">
      <c r="A62" s="288" t="s">
        <v>587</v>
      </c>
      <c r="B62" s="289"/>
      <c r="C62" s="196">
        <v>20</v>
      </c>
    </row>
    <row r="63" spans="1:3" x14ac:dyDescent="0.25">
      <c r="A63" s="282" t="s">
        <v>584</v>
      </c>
      <c r="B63" s="287">
        <f>B62/$B$27</f>
        <v>0</v>
      </c>
    </row>
    <row r="64" spans="1:3" x14ac:dyDescent="0.25">
      <c r="A64" s="282" t="s">
        <v>585</v>
      </c>
      <c r="B64" s="281"/>
      <c r="C64" s="196">
        <v>1</v>
      </c>
    </row>
    <row r="65" spans="1:3" x14ac:dyDescent="0.25">
      <c r="A65" s="282" t="s">
        <v>586</v>
      </c>
      <c r="B65" s="281"/>
      <c r="C65" s="196">
        <v>2</v>
      </c>
    </row>
    <row r="66" spans="1:3" ht="28.5" x14ac:dyDescent="0.25">
      <c r="A66" s="283" t="s">
        <v>589</v>
      </c>
      <c r="B66" s="281">
        <f>SUMIF(C67:C82,30,B67:B82)</f>
        <v>0</v>
      </c>
    </row>
    <row r="67" spans="1:3" x14ac:dyDescent="0.25">
      <c r="A67" s="288" t="s">
        <v>587</v>
      </c>
      <c r="B67" s="289"/>
      <c r="C67" s="196">
        <v>30</v>
      </c>
    </row>
    <row r="68" spans="1:3" x14ac:dyDescent="0.25">
      <c r="A68" s="282" t="s">
        <v>584</v>
      </c>
      <c r="B68" s="287">
        <f>B67/$B$27</f>
        <v>0</v>
      </c>
    </row>
    <row r="69" spans="1:3" x14ac:dyDescent="0.25">
      <c r="A69" s="282" t="s">
        <v>585</v>
      </c>
      <c r="B69" s="281"/>
      <c r="C69" s="196">
        <v>1</v>
      </c>
    </row>
    <row r="70" spans="1:3" x14ac:dyDescent="0.25">
      <c r="A70" s="282" t="s">
        <v>586</v>
      </c>
      <c r="B70" s="281"/>
      <c r="C70" s="196">
        <v>2</v>
      </c>
    </row>
    <row r="71" spans="1:3" x14ac:dyDescent="0.25">
      <c r="A71" s="288" t="s">
        <v>587</v>
      </c>
      <c r="B71" s="289"/>
      <c r="C71" s="196">
        <v>30</v>
      </c>
    </row>
    <row r="72" spans="1:3" x14ac:dyDescent="0.25">
      <c r="A72" s="282" t="s">
        <v>584</v>
      </c>
      <c r="B72" s="287">
        <f>B71/$B$27</f>
        <v>0</v>
      </c>
    </row>
    <row r="73" spans="1:3" x14ac:dyDescent="0.25">
      <c r="A73" s="282" t="s">
        <v>585</v>
      </c>
      <c r="B73" s="281"/>
      <c r="C73" s="196">
        <v>1</v>
      </c>
    </row>
    <row r="74" spans="1:3" x14ac:dyDescent="0.25">
      <c r="A74" s="282" t="s">
        <v>586</v>
      </c>
      <c r="B74" s="281"/>
      <c r="C74" s="196">
        <v>2</v>
      </c>
    </row>
    <row r="75" spans="1:3" x14ac:dyDescent="0.25">
      <c r="A75" s="288" t="s">
        <v>587</v>
      </c>
      <c r="B75" s="289"/>
      <c r="C75" s="196">
        <v>30</v>
      </c>
    </row>
    <row r="76" spans="1:3" x14ac:dyDescent="0.25">
      <c r="A76" s="282" t="s">
        <v>584</v>
      </c>
      <c r="B76" s="287">
        <f>B75/$B$27</f>
        <v>0</v>
      </c>
    </row>
    <row r="77" spans="1:3" x14ac:dyDescent="0.25">
      <c r="A77" s="282" t="s">
        <v>585</v>
      </c>
      <c r="B77" s="281"/>
      <c r="C77" s="196">
        <v>1</v>
      </c>
    </row>
    <row r="78" spans="1:3" x14ac:dyDescent="0.25">
      <c r="A78" s="282" t="s">
        <v>586</v>
      </c>
      <c r="B78" s="281"/>
      <c r="C78" s="196">
        <v>2</v>
      </c>
    </row>
    <row r="79" spans="1:3" x14ac:dyDescent="0.25">
      <c r="A79" s="288" t="s">
        <v>587</v>
      </c>
      <c r="B79" s="289"/>
      <c r="C79" s="196">
        <v>30</v>
      </c>
    </row>
    <row r="80" spans="1:3" x14ac:dyDescent="0.25">
      <c r="A80" s="282" t="s">
        <v>584</v>
      </c>
      <c r="B80" s="287">
        <f>B79/$B$27</f>
        <v>0</v>
      </c>
    </row>
    <row r="81" spans="1:3" x14ac:dyDescent="0.25">
      <c r="A81" s="282" t="s">
        <v>585</v>
      </c>
      <c r="B81" s="281"/>
      <c r="C81" s="196">
        <v>1</v>
      </c>
    </row>
    <row r="82" spans="1:3" x14ac:dyDescent="0.25">
      <c r="A82" s="282" t="s">
        <v>586</v>
      </c>
      <c r="B82" s="281"/>
      <c r="C82" s="196">
        <v>2</v>
      </c>
    </row>
    <row r="83" spans="1:3" ht="28.5" x14ac:dyDescent="0.25">
      <c r="A83" s="290" t="s">
        <v>590</v>
      </c>
      <c r="B83" s="291">
        <f>B30/B27</f>
        <v>1</v>
      </c>
    </row>
    <row r="84" spans="1:3" x14ac:dyDescent="0.25">
      <c r="A84" s="292" t="s">
        <v>581</v>
      </c>
      <c r="B84" s="293"/>
    </row>
    <row r="85" spans="1:3" x14ac:dyDescent="0.25">
      <c r="A85" s="292" t="s">
        <v>591</v>
      </c>
      <c r="B85" s="291">
        <f>B34-B87</f>
        <v>0.98054846827536601</v>
      </c>
    </row>
    <row r="86" spans="1:3" x14ac:dyDescent="0.25">
      <c r="A86" s="292" t="s">
        <v>592</v>
      </c>
      <c r="B86" s="291">
        <f>B49/B27</f>
        <v>0</v>
      </c>
    </row>
    <row r="87" spans="1:3" x14ac:dyDescent="0.25">
      <c r="A87" s="292" t="s">
        <v>593</v>
      </c>
      <c r="B87" s="291">
        <f>0.32669653/B27</f>
        <v>1.9451531724634003E-2</v>
      </c>
    </row>
    <row r="88" spans="1:3" s="294" customFormat="1" ht="34.5" customHeight="1" x14ac:dyDescent="0.25">
      <c r="A88" s="295" t="s">
        <v>594</v>
      </c>
      <c r="B88" s="296">
        <f>SUMIF(C89:C96, 40,B89:B96)</f>
        <v>0</v>
      </c>
      <c r="C88" s="297"/>
    </row>
    <row r="89" spans="1:3" x14ac:dyDescent="0.25">
      <c r="A89" s="288" t="s">
        <v>587</v>
      </c>
      <c r="B89" s="289"/>
      <c r="C89" s="298">
        <v>40</v>
      </c>
    </row>
    <row r="90" spans="1:3" x14ac:dyDescent="0.25">
      <c r="A90" s="282" t="s">
        <v>584</v>
      </c>
      <c r="B90" s="287">
        <f t="shared" ref="B90:B94" si="0">B89/$B$27</f>
        <v>0</v>
      </c>
    </row>
    <row r="91" spans="1:3" x14ac:dyDescent="0.25">
      <c r="A91" s="282" t="s">
        <v>585</v>
      </c>
      <c r="B91" s="281"/>
      <c r="C91" s="196">
        <v>1</v>
      </c>
    </row>
    <row r="92" spans="1:3" x14ac:dyDescent="0.25">
      <c r="A92" s="282" t="s">
        <v>586</v>
      </c>
      <c r="B92" s="281"/>
      <c r="C92" s="196">
        <v>2</v>
      </c>
    </row>
    <row r="93" spans="1:3" x14ac:dyDescent="0.25">
      <c r="A93" s="288" t="s">
        <v>587</v>
      </c>
      <c r="B93" s="289"/>
      <c r="C93" s="298">
        <v>40</v>
      </c>
    </row>
    <row r="94" spans="1:3" x14ac:dyDescent="0.25">
      <c r="A94" s="282" t="s">
        <v>584</v>
      </c>
      <c r="B94" s="287">
        <f t="shared" si="0"/>
        <v>0</v>
      </c>
    </row>
    <row r="95" spans="1:3" x14ac:dyDescent="0.25">
      <c r="A95" s="282" t="s">
        <v>585</v>
      </c>
      <c r="B95" s="281"/>
      <c r="C95" s="196">
        <v>1</v>
      </c>
    </row>
    <row r="96" spans="1:3" x14ac:dyDescent="0.25">
      <c r="A96" s="282" t="s">
        <v>586</v>
      </c>
      <c r="B96" s="281"/>
      <c r="C96" s="196">
        <v>2</v>
      </c>
    </row>
    <row r="97" spans="1:6" x14ac:dyDescent="0.25">
      <c r="A97" s="276" t="s">
        <v>595</v>
      </c>
      <c r="B97" s="299">
        <f>B98/$B$27</f>
        <v>1</v>
      </c>
    </row>
    <row r="98" spans="1:6" x14ac:dyDescent="0.25">
      <c r="A98" s="276" t="s">
        <v>596</v>
      </c>
      <c r="B98" s="300">
        <f>SUMIF(C33:C96, 1,B33:B96)</f>
        <v>16.795414090000001</v>
      </c>
    </row>
    <row r="99" spans="1:6" x14ac:dyDescent="0.25">
      <c r="A99" s="276" t="s">
        <v>597</v>
      </c>
      <c r="B99" s="299">
        <f>B100/$B$27</f>
        <v>1</v>
      </c>
    </row>
    <row r="100" spans="1:6" x14ac:dyDescent="0.25">
      <c r="A100" s="278" t="s">
        <v>598</v>
      </c>
      <c r="B100" s="300">
        <f>SUMIF(C33:C96, 2,B33:B96)</f>
        <v>16.795414090000001</v>
      </c>
      <c r="F100" s="301"/>
    </row>
    <row r="101" spans="1:6" ht="15.75" customHeight="1" x14ac:dyDescent="0.25">
      <c r="A101" s="290" t="s">
        <v>599</v>
      </c>
      <c r="B101" s="292" t="s">
        <v>600</v>
      </c>
    </row>
    <row r="102" spans="1:6" x14ac:dyDescent="0.25">
      <c r="A102" s="302" t="s">
        <v>601</v>
      </c>
      <c r="B102" s="302" t="s">
        <v>558</v>
      </c>
    </row>
    <row r="103" spans="1:6" ht="30" x14ac:dyDescent="0.25">
      <c r="A103" s="302" t="s">
        <v>602</v>
      </c>
      <c r="B103" s="302" t="s">
        <v>603</v>
      </c>
    </row>
    <row r="104" spans="1:6" x14ac:dyDescent="0.25">
      <c r="A104" s="302" t="s">
        <v>604</v>
      </c>
      <c r="B104" s="302"/>
    </row>
    <row r="105" spans="1:6" ht="30" x14ac:dyDescent="0.25">
      <c r="A105" s="302" t="s">
        <v>605</v>
      </c>
      <c r="B105" s="302" t="s">
        <v>603</v>
      </c>
    </row>
    <row r="106" spans="1:6" x14ac:dyDescent="0.25">
      <c r="A106" s="303" t="s">
        <v>606</v>
      </c>
      <c r="B106" s="303"/>
    </row>
    <row r="107" spans="1:6" ht="30" x14ac:dyDescent="0.25">
      <c r="A107" s="292" t="s">
        <v>607</v>
      </c>
      <c r="B107" s="304" t="s">
        <v>22</v>
      </c>
    </row>
    <row r="108" spans="1:6" ht="28.5" x14ac:dyDescent="0.25">
      <c r="A108" s="276" t="s">
        <v>608</v>
      </c>
      <c r="B108" s="305">
        <v>7</v>
      </c>
    </row>
    <row r="109" spans="1:6" x14ac:dyDescent="0.25">
      <c r="A109" s="292" t="s">
        <v>581</v>
      </c>
      <c r="B109" s="306"/>
    </row>
    <row r="110" spans="1:6" x14ac:dyDescent="0.25">
      <c r="A110" s="292" t="s">
        <v>609</v>
      </c>
      <c r="B110" s="305">
        <v>4</v>
      </c>
    </row>
    <row r="111" spans="1:6" x14ac:dyDescent="0.25">
      <c r="A111" s="292" t="s">
        <v>610</v>
      </c>
      <c r="B111" s="306">
        <v>3</v>
      </c>
    </row>
    <row r="112" spans="1:6" x14ac:dyDescent="0.25">
      <c r="A112" s="307" t="s">
        <v>611</v>
      </c>
      <c r="B112" s="308" t="s">
        <v>612</v>
      </c>
    </row>
    <row r="113" spans="1:2" x14ac:dyDescent="0.25">
      <c r="A113" s="276" t="s">
        <v>613</v>
      </c>
      <c r="B113" s="309"/>
    </row>
    <row r="114" spans="1:2" x14ac:dyDescent="0.25">
      <c r="A114" s="302" t="s">
        <v>614</v>
      </c>
      <c r="B114" s="310" t="s">
        <v>22</v>
      </c>
    </row>
    <row r="115" spans="1:2" x14ac:dyDescent="0.25">
      <c r="A115" s="302" t="s">
        <v>615</v>
      </c>
      <c r="B115" s="311" t="s">
        <v>22</v>
      </c>
    </row>
    <row r="116" spans="1:2" x14ac:dyDescent="0.25">
      <c r="A116" s="302" t="s">
        <v>616</v>
      </c>
      <c r="B116" s="311" t="s">
        <v>22</v>
      </c>
    </row>
    <row r="117" spans="1:2" ht="30" x14ac:dyDescent="0.25">
      <c r="A117" s="312" t="s">
        <v>617</v>
      </c>
      <c r="B117" s="313" t="s">
        <v>618</v>
      </c>
    </row>
    <row r="118" spans="1:2" ht="28.5" customHeight="1" x14ac:dyDescent="0.25">
      <c r="A118" s="290" t="s">
        <v>619</v>
      </c>
      <c r="B118" s="452" t="s">
        <v>22</v>
      </c>
    </row>
    <row r="119" spans="1:2" x14ac:dyDescent="0.25">
      <c r="A119" s="302" t="s">
        <v>620</v>
      </c>
      <c r="B119" s="453"/>
    </row>
    <row r="120" spans="1:2" x14ac:dyDescent="0.25">
      <c r="A120" s="302" t="s">
        <v>621</v>
      </c>
      <c r="B120" s="453"/>
    </row>
    <row r="121" spans="1:2" x14ac:dyDescent="0.25">
      <c r="A121" s="302" t="s">
        <v>622</v>
      </c>
      <c r="B121" s="453"/>
    </row>
    <row r="122" spans="1:2" x14ac:dyDescent="0.25">
      <c r="A122" s="302" t="s">
        <v>623</v>
      </c>
      <c r="B122" s="453"/>
    </row>
    <row r="123" spans="1:2" x14ac:dyDescent="0.25">
      <c r="A123" s="314" t="s">
        <v>624</v>
      </c>
      <c r="B123" s="454"/>
    </row>
    <row r="126" spans="1:2" x14ac:dyDescent="0.25">
      <c r="A126" s="315"/>
      <c r="B126" s="316"/>
    </row>
    <row r="127" spans="1:2" x14ac:dyDescent="0.25">
      <c r="B127" s="317"/>
    </row>
    <row r="128" spans="1:2" x14ac:dyDescent="0.25">
      <c r="B128" s="31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2026-02-05T09:38:27Z</dcterms:modified>
</cp:coreProperties>
</file>